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1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4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envf03.treasury.gov.za\Publications\1. Budget\2023\4. ENE\A. Database\Public Entities\Publication Tables\Tables for web\"/>
    </mc:Choice>
  </mc:AlternateContent>
  <xr:revisionPtr revIDLastSave="0" documentId="13_ncr:1_{A1FCFCBC-56AD-47F0-B416-BDA0F124D589}" xr6:coauthVersionLast="47" xr6:coauthVersionMax="47" xr10:uidLastSave="{00000000-0000-0000-0000-000000000000}"/>
  <bookViews>
    <workbookView xWindow="1290" yWindow="255" windowWidth="19545" windowHeight="10320" tabRatio="686" firstSheet="40" activeTab="44" xr2:uid="{00000000-000D-0000-FFFF-FFFF00000000}"/>
  </bookViews>
  <sheets>
    <sheet name="Index" sheetId="46" r:id="rId1"/>
    <sheet name="ASBFinancial" sheetId="1" r:id="rId2"/>
    <sheet name="ASBPerfom" sheetId="2" r:id="rId3"/>
    <sheet name="ASBPersonnel" sheetId="3" r:id="rId4"/>
    <sheet name="CBDAFinancial" sheetId="4" r:id="rId5"/>
    <sheet name="CBDAPerfom" sheetId="5" r:id="rId6"/>
    <sheet name="CBDAPersonnel" sheetId="6" r:id="rId7"/>
    <sheet name="DBSAFinancial" sheetId="7" r:id="rId8"/>
    <sheet name="DBSAPerfom" sheetId="8" r:id="rId9"/>
    <sheet name="DBSAPersonnel" sheetId="9" r:id="rId10"/>
    <sheet name="FFCFinancial" sheetId="10" r:id="rId11"/>
    <sheet name="FFCPerfom" sheetId="11" r:id="rId12"/>
    <sheet name="FFCPersonnel" sheetId="12" r:id="rId13"/>
    <sheet name="FICFinancial" sheetId="13" r:id="rId14"/>
    <sheet name="FICPerfom" sheetId="14" r:id="rId15"/>
    <sheet name="FICPersonnel" sheetId="15" r:id="rId16"/>
    <sheet name="FSCAFinancial" sheetId="16" r:id="rId17"/>
    <sheet name="FSCAPerfom" sheetId="17" r:id="rId18"/>
    <sheet name="FSCAPersonnel" sheetId="18" r:id="rId19"/>
    <sheet name="GPAAFinancial" sheetId="19" r:id="rId20"/>
    <sheet name="GPAAPerfom" sheetId="20" r:id="rId21"/>
    <sheet name="GPAAPersonnel" sheetId="21" r:id="rId22"/>
    <sheet name="GTACFinancial" sheetId="22" r:id="rId23"/>
    <sheet name="GTACPerfom" sheetId="23" r:id="rId24"/>
    <sheet name="GTACPersonnel" sheetId="24" r:id="rId25"/>
    <sheet name="IRBAFinancial" sheetId="25" r:id="rId26"/>
    <sheet name="IRBAPerfom" sheetId="26" r:id="rId27"/>
    <sheet name="IRBAPersonnel" sheetId="27" r:id="rId28"/>
    <sheet name="Land BankFinancial" sheetId="28" r:id="rId29"/>
    <sheet name="Land BankPerfom" sheetId="29" r:id="rId30"/>
    <sheet name="Land BankPersonnel" sheetId="30" r:id="rId31"/>
    <sheet name="FAISFinancial" sheetId="31" r:id="rId32"/>
    <sheet name="FAISPerfom" sheetId="32" r:id="rId33"/>
    <sheet name="FAISPersonnel" sheetId="33" r:id="rId34"/>
    <sheet name="OPFAFinancial" sheetId="34" r:id="rId35"/>
    <sheet name="OPFAPerfom" sheetId="35" r:id="rId36"/>
    <sheet name="OPFAPersonnel" sheetId="36" r:id="rId37"/>
    <sheet name="PICFinancial" sheetId="37" r:id="rId38"/>
    <sheet name="PICPerfom" sheetId="38" r:id="rId39"/>
    <sheet name="PICPersonnel" sheetId="39" r:id="rId40"/>
    <sheet name="SARSFinancial" sheetId="40" r:id="rId41"/>
    <sheet name="SARSPerfom" sheetId="41" r:id="rId42"/>
    <sheet name="SARSPersonnel" sheetId="42" r:id="rId43"/>
    <sheet name="SASRIAFinancial" sheetId="43" r:id="rId44"/>
    <sheet name="SASRIAPerfom" sheetId="44" r:id="rId45"/>
    <sheet name="SASRIAPersonnel" sheetId="45" r:id="rId4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43" l="1"/>
  <c r="AB1" i="40"/>
  <c r="AB1" i="37"/>
  <c r="AB1" i="34"/>
  <c r="AB1" i="31"/>
  <c r="AB1" i="28"/>
  <c r="AB1" i="25"/>
  <c r="AB1" i="22"/>
  <c r="AB1" i="19"/>
  <c r="AB1" i="16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<sst xmlns="http://schemas.openxmlformats.org/spreadsheetml/2006/main" count="2555" uniqueCount="415">
  <si>
    <t>Table 8.23 Accounting Standards Board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</si>
  <si>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</si>
  <si>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</si>
  <si>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</si>
  <si>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</si>
  <si>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</si>
  <si>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</si>
  <si>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</si>
  <si>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</si>
  <si>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</si>
  <si>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</si>
  <si>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</si>
  <si>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</si>
  <si>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</si>
  <si>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</si>
  <si>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</si>
  <si>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</si>
  <si>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Total</t>
  </si>
  <si>
    <t>Table 8.24 Accounting Standards Board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</si>
  <si>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</si>
  <si>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</si>
  <si>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</si>
  <si>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</si>
  <si>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</si>
  <si>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</si>
  <si>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</si>
  <si>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</si>
  <si>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</si>
  <si>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</si>
  <si>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</si>
  <si>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</si>
  <si>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</si>
  <si>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</si>
  <si>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</si>
  <si>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</si>
  <si>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Financial transactions in assets and liabilities</t>
  </si>
  <si>
    <t>Total receipts</t>
  </si>
  <si>
    <t>Payment</t>
  </si>
  <si>
    <t>Current payments</t>
  </si>
  <si>
    <t>Transfers and subsidies</t>
  </si>
  <si>
    <t>Total payments</t>
  </si>
  <si>
    <t>Net cash flow from investing activities</t>
  </si>
  <si>
    <t>Acquisition of property, plant, equipment and intangible assets</t>
  </si>
  <si>
    <t>Proceeds from the sale of property, plant, equipment and intangible assets</t>
  </si>
  <si>
    <t>Other flows from investing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</si>
  <si>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</si>
  <si>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</si>
  <si>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</si>
  <si>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</si>
  <si>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</si>
  <si>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Receivables and prepayments</t>
  </si>
  <si>
    <t>Cash and cash equivalents</t>
  </si>
  <si>
    <t>Total assets</t>
  </si>
  <si>
    <t>Accumulated surplus/(deficit)</t>
  </si>
  <si>
    <t>Capital reserve fund</t>
  </si>
  <si>
    <t>Trade and other payables</t>
  </si>
  <si>
    <t>Provisions</t>
  </si>
  <si>
    <t>Total equity and liabilities</t>
  </si>
  <si>
    <t>Department: National Treasury</t>
  </si>
  <si>
    <t>Table 8.22 Accounting Standards Board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</si>
  <si>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</si>
  <si>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</si>
  <si>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</si>
  <si>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</si>
  <si>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</si>
  <si>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</si>
  <si>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Table 8.25 Accounting Standards Board personnel numbers and cost by salary level</t>
  </si>
  <si>
    <t>Number of posts estimated for 
31 March 2023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</si>
  <si>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</si>
  <si>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</si>
  <si>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</si>
  <si>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</si>
  <si>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</si>
  <si>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</si>
  <si>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</si>
  <si>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</si>
  <si>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</si>
  <si>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Accounting Standards Board</t>
  </si>
  <si>
    <t>Number</t>
  </si>
  <si>
    <t>Cost</t>
  </si>
  <si>
    <t>Unit 
cost</t>
  </si>
  <si>
    <t xml:space="preserve"> </t>
  </si>
  <si>
    <t>Salary level</t>
  </si>
  <si>
    <t>7 – 10</t>
  </si>
  <si>
    <t>11 – 12</t>
  </si>
  <si>
    <t>13 – 16</t>
  </si>
  <si>
    <t>17 – 22</t>
  </si>
  <si>
    <t>1. Rand million.</t>
  </si>
  <si>
    <t>Table 8.27 Cooperative Banks Development Agency expenditure trends and estimates by programme/objective/activity</t>
  </si>
  <si>
    <t>Capacity building and information</t>
  </si>
  <si>
    <t>Central support services</t>
  </si>
  <si>
    <t>Table 8.28 Cooperative Banks Development Agency statements of financial performance, cash flow and financial position</t>
  </si>
  <si>
    <t>Sale of goods and services other than capital assets</t>
  </si>
  <si>
    <t>Other sales</t>
  </si>
  <si>
    <t>Non-tax receipts</t>
  </si>
  <si>
    <t>Sales of goods and services other than capital assets</t>
  </si>
  <si>
    <t>Other tax receipts</t>
  </si>
  <si>
    <t>Acquisition of software and other intangible assets</t>
  </si>
  <si>
    <t>Capital and reserves</t>
  </si>
  <si>
    <t>Table 8.26 Cooperative Banks Development Agency performance indicators by programme/objective/activity and related priority</t>
  </si>
  <si>
    <t>Table 8.29 Cooperative Banks Development Agency personnel numbers and cost by salary level</t>
  </si>
  <si>
    <t>Cooperative Banks Development Agency</t>
  </si>
  <si>
    <t>Table 8.31 Development Bank of Southern Africa expenditure trends and estimates by programme/objective/activity</t>
  </si>
  <si>
    <t>Development finance</t>
  </si>
  <si>
    <t>Non-financing development activities</t>
  </si>
  <si>
    <t>Table 8.32 Development Bank of Southern Africa statements of financial performance, cash flow and financial position</t>
  </si>
  <si>
    <t>Interest, dividends and rent on land</t>
  </si>
  <si>
    <t>Interest and rent on land</t>
  </si>
  <si>
    <t>Payments for financial assets</t>
  </si>
  <si>
    <t xml:space="preserve">Net cash flow from advancing activities (financial institutions only) </t>
  </si>
  <si>
    <t>Disbursements and other payments</t>
  </si>
  <si>
    <t>Repayments and other receipts</t>
  </si>
  <si>
    <t>Net cash flow from financing activities</t>
  </si>
  <si>
    <t>Borrowing activities</t>
  </si>
  <si>
    <t>Other flows from financing activities</t>
  </si>
  <si>
    <t>Investments</t>
  </si>
  <si>
    <t>Loans</t>
  </si>
  <si>
    <t>Borrowings</t>
  </si>
  <si>
    <t>Deferred income</t>
  </si>
  <si>
    <t>Table 8.30 Development Bank of Southern Africa performance indicators by programme/objective/activity and related priority</t>
  </si>
  <si>
    <t>R13.5bn</t>
  </si>
  <si>
    <t>R14.5bn</t>
  </si>
  <si>
    <t>Table 8.33 Development Bank of Southern Africa personnel numbers and cost by salary level</t>
  </si>
  <si>
    <t>Development Bank of Southern Africa</t>
  </si>
  <si>
    <t>1 – 6</t>
  </si>
  <si>
    <t>Table 8.35 Financial and Fiscal Commission expenditure trends and estimates by programme/objective/activity</t>
  </si>
  <si>
    <t>Research</t>
  </si>
  <si>
    <t>Table 8.36 Financial and Fiscal Commission statements of financial performance, cash flow and financial position</t>
  </si>
  <si>
    <t>Table 8.34 Financial and Fiscal Commission performance indicators by programme/objective/activity and related priority</t>
  </si>
  <si>
    <t>Table 8.37 Financial and Fiscal Commission personnel numbers and cost by salary level</t>
  </si>
  <si>
    <t>Financial and Fiscal Commission</t>
  </si>
  <si>
    <t>Table 8.39 Financial Intelligence Centre expenditure trends and estimates by programme/objective/activity</t>
  </si>
  <si>
    <t>Delivery of intelligence on financial crimes and regulatory services in terms of the Financial Intelligence Centre Act (2001)</t>
  </si>
  <si>
    <t>Enablement of financial intelligence regulatory capabilities</t>
  </si>
  <si>
    <t>Table 8.40 Financial Intelligence Centre statements of financial performance, cash flow and financial position</t>
  </si>
  <si>
    <t>Repayment of finance leases</t>
  </si>
  <si>
    <t>Inventory</t>
  </si>
  <si>
    <t xml:space="preserve">Finance lease </t>
  </si>
  <si>
    <t>Table 8.38 Financial Intelligence Centre performance indicators by programme/objective/activity and related priority</t>
  </si>
  <si>
    <t>Table 8.41 Financial Intelligence Centre personnel numbers and cost by salary level</t>
  </si>
  <si>
    <t>Financial Intelligence Centre</t>
  </si>
  <si>
    <t>Table 8.43 Financial Sector Conduct Authority expenditure trends and estimates by programme/objective/activity</t>
  </si>
  <si>
    <t>Licensing and business centre</t>
  </si>
  <si>
    <t>Regulatory policy</t>
  </si>
  <si>
    <t>Conduct of business supervision</t>
  </si>
  <si>
    <t>Market integrity</t>
  </si>
  <si>
    <t>Retirement funds supervision</t>
  </si>
  <si>
    <t>Investigations and enforcement</t>
  </si>
  <si>
    <t>Table 8.44 Financial Sector Conduct Authority statements of financial performance, cash flow and financial position</t>
  </si>
  <si>
    <t>Accrued investment interest</t>
  </si>
  <si>
    <t>Taxation</t>
  </si>
  <si>
    <t>Table 8.42 Financial Sector Conduct Authority performance indicators by programme/objective/activity and related priority</t>
  </si>
  <si>
    <t>Table 8.45 Financial Sector Conduct Authority personnel numbers and cost by salary level</t>
  </si>
  <si>
    <t>Financial Sector Conduct Authority</t>
  </si>
  <si>
    <t>Table 8.47 Government Pensions Administration Agency expenditure trends and estimates by programme/objective/activity</t>
  </si>
  <si>
    <t>Benefit administration</t>
  </si>
  <si>
    <t>Table 8.48 Government Pensions Administration Agency statements of financial performance, cash flow and financial position</t>
  </si>
  <si>
    <t>Table 8.46 Government Pensions Administration Agency performance indicators by programme/objective/activity and related priority</t>
  </si>
  <si>
    <t>Table 8.49 Government Pensions Administration Agency personnel numbers and cost by salary level</t>
  </si>
  <si>
    <t>Government Pensions Administration Agency</t>
  </si>
  <si>
    <t>Table 8.51 Government Technical Advisory Centre expenditure trends and estimates by programme/objective/activity</t>
  </si>
  <si>
    <t>Transaction and advisory services</t>
  </si>
  <si>
    <t>Project management unit (Jobs Fund, municipal finance improvement programme)</t>
  </si>
  <si>
    <t>Table 8.52 Government Technical Advisory Centre statements of financial performance, cash flow and financial position</t>
  </si>
  <si>
    <t>Table 8.50 Government Technical Advisory Centre performance indicators by programme/objective/activity and related priority</t>
  </si>
  <si>
    <t>Number of project appraisal reports completed per year</t>
  </si>
  <si>
    <t>Table 8.53 Government Technical Advisory Centre personnel numbers and cost by salary level</t>
  </si>
  <si>
    <t>Government Technical Advisory Centre</t>
  </si>
  <si>
    <t>Table 8.55 Independent Regulatory Board for Auditors expenditure trends and estimates by programme/objective/activity</t>
  </si>
  <si>
    <t>Legal</t>
  </si>
  <si>
    <t>Education</t>
  </si>
  <si>
    <t>Inspections</t>
  </si>
  <si>
    <t>Investigations</t>
  </si>
  <si>
    <t>Standards</t>
  </si>
  <si>
    <t>Table 8.56 Independent Regulatory Board for Auditors statements of financial performance, cash flow and financial position</t>
  </si>
  <si>
    <t>Investment property</t>
  </si>
  <si>
    <t>Table 8.54 Independent Regulatory Board for Auditors performance indicators by programme/objective/activity and related priority</t>
  </si>
  <si>
    <t>Table 8.57 Independent Regulatory Board for Auditors personnel numbers and cost by salary level</t>
  </si>
  <si>
    <t>Independent Regulatory Board for Auditors</t>
  </si>
  <si>
    <t>Table 8.59 Land and Agricultural Development Bank of South Africa expenditure trends and estimates by programme/objective/activity</t>
  </si>
  <si>
    <t>Corporate banking</t>
  </si>
  <si>
    <t>Commercial development banking</t>
  </si>
  <si>
    <t>Table 8.60 Land and Agricultural Development Bank of South Africa statements of financial performance, cash flow and financial position</t>
  </si>
  <si>
    <t>Non-current assets held for sale</t>
  </si>
  <si>
    <t>Derivatives financial instruments</t>
  </si>
  <si>
    <t>Table 8.58 Land and Agricultural Development Bank of South Africa performance indicators by programme/objective/activity and related priority</t>
  </si>
  <si>
    <t>Table 8.61 Land and Agricultural Development Bank of South Africa personnel numbers and cost by salary level</t>
  </si>
  <si>
    <t>Land and Agricultural Development Bank of South Africa</t>
  </si>
  <si>
    <t>Table 8.63 Office of the Ombud for Financial Services Providers expenditure trends and estimates by programme/objective/activity</t>
  </si>
  <si>
    <t>Resolve complaints in a fair, expeditious and informal manner to the satisfaction of customers</t>
  </si>
  <si>
    <t>Enhanced stakeholder management</t>
  </si>
  <si>
    <t>Table 8.64 Office of the Ombud for Financial Services Providers statements of financial performance, cash flow and financial position</t>
  </si>
  <si>
    <t>Table 8.62 Office of the Ombud for Financial Services Providers performance indicators by programme/objective/activity and related priority</t>
  </si>
  <si>
    <t>Table 8.65 Office of the Ombud for Financial Services Providers personnel numbers and cost by salary level</t>
  </si>
  <si>
    <t>Office of the Ombud for Financial Services Providers</t>
  </si>
  <si>
    <t>Table 8.67 Office of the Pension Funds Adjudicator expenditure trends and estimates by programme/objective/activity</t>
  </si>
  <si>
    <t>Dispose of complaints received</t>
  </si>
  <si>
    <t>Achieve operational excellence</t>
  </si>
  <si>
    <t>Effective stakeholder relationships</t>
  </si>
  <si>
    <t>Table 8.68 Office of the Pension Funds Adjudicator statements of financial performance, cash flow and financial position</t>
  </si>
  <si>
    <t>Table 8.66 Office of the Pension Funds Adjudicator performance indicators by programme/objective/activity and related priority</t>
  </si>
  <si>
    <t>Number of days taken per year for the new complaints unit to refer premature complaints to respondents</t>
  </si>
  <si>
    <t>Table 8.69 Office of the Pension Funds Adjudicator personnel numbers and cost by salary level</t>
  </si>
  <si>
    <t>Office of the Pension Funds Adjudicator</t>
  </si>
  <si>
    <t>Table 8.71 Public Investment Corporation expenditure trends and estimates by programme/objective/activity</t>
  </si>
  <si>
    <t>Table 8.72 Public Investment Corporation statements of financial performance, cash flow and financial position</t>
  </si>
  <si>
    <t>Table 8.70 Public Investment Corporation performance indicators by programme/objective/activity and related priority</t>
  </si>
  <si>
    <t>Value of net profit after tax per year</t>
  </si>
  <si>
    <t>R305m</t>
  </si>
  <si>
    <t>R198m</t>
  </si>
  <si>
    <t>R263m</t>
  </si>
  <si>
    <t>R282m</t>
  </si>
  <si>
    <t>R335m</t>
  </si>
  <si>
    <t>Total amount of funds under management per year</t>
  </si>
  <si>
    <t>Table 8.73 Public Investment Corporation personnel numbers and cost by salary level</t>
  </si>
  <si>
    <t>Public Investment Corporation</t>
  </si>
  <si>
    <t>Table 8.75 South African Revenue Service expenditure trends and estimates by programme/objective/activity</t>
  </si>
  <si>
    <t>OPERATION ORCHESTRATION AND ENABLING</t>
  </si>
  <si>
    <t>STANDARD OPERATIONS</t>
  </si>
  <si>
    <t>AUDIT, INVESTIGATION AND DISPUTE RESOLUTION</t>
  </si>
  <si>
    <t>SEGMENTS OPERATIONS</t>
  </si>
  <si>
    <t>PROJECTS</t>
  </si>
  <si>
    <t>OFFICE OF THE TAXOMBUD</t>
  </si>
  <si>
    <t>CUSTOMS OPERATIONS</t>
  </si>
  <si>
    <t>DATA AND TECHNOLOGY</t>
  </si>
  <si>
    <t>PRODUCT, PROCESS AND SEGMENTS</t>
  </si>
  <si>
    <t>Table 8.76 South African Revenue Service statements of financial performance, cash flow and financial position</t>
  </si>
  <si>
    <t>Table 8.74 South African Revenue Service performance indicators by programme/objective/activity and related priority</t>
  </si>
  <si>
    <t>Table 8.77 South African Revenue Service personnel numbers and cost by salary level</t>
  </si>
  <si>
    <t>South African Revenue Service</t>
  </si>
  <si>
    <t>Table 8.79 South African Special Risks Insurance Association expenditure trends and estimates by programme/objective/activity</t>
  </si>
  <si>
    <t>Sustainability revenue growth</t>
  </si>
  <si>
    <t>Sustainable revenue growth: Maintain sustainable underwriting profit</t>
  </si>
  <si>
    <t>Sustainability: Sustainable growth</t>
  </si>
  <si>
    <t>Customer-centricity: Deliver value-added services to customers</t>
  </si>
  <si>
    <t>Socio economic impact: Capacity building in the financial sector</t>
  </si>
  <si>
    <t>Digitisation: Distribution capability</t>
  </si>
  <si>
    <t>Regulatory environment: Proactively manage compliance</t>
  </si>
  <si>
    <t>Sustainability: Capital efficiency</t>
  </si>
  <si>
    <t>Table 8.80 South African Special Risks Insurance Association statements of financial performance, cash flow and financial position</t>
  </si>
  <si>
    <t>Table 8.78 South African Special Risks Insurance Association performance indicators by programme/objective/activity and related priority</t>
  </si>
  <si>
    <t>Table 8.81 South African Special Risks Insurance Association personnel numbers and cost by salary level</t>
  </si>
  <si>
    <t>South African Special Risks Insurance Association</t>
  </si>
  <si>
    <t>Number of Accounting Forum meetings hosted on generally recognised accounting practice  standard application issues per year</t>
  </si>
  <si>
    <t>Priority 3: Education, skills and health</t>
  </si>
  <si>
    <t>Number of articles per year to raise awareness on any new developments in relation to accounting practice standards among stakeholders</t>
  </si>
  <si>
    <t>Priority 1: A capable, ethical and developmental state</t>
  </si>
  <si>
    <t>Number of international board meetings attended per year</t>
  </si>
  <si>
    <t>Priority 7: A better Africa and world</t>
  </si>
  <si>
    <t>Number of outreach and education activities conducted on cooperative financial institution models for groups and institutions per year</t>
  </si>
  <si>
    <t>Priority 2: Economic transformation and job creation</t>
  </si>
  <si>
    <t>Number of cooperative financial institutions provided with direct technical assistance per year</t>
  </si>
  <si>
    <t>Cost-to-income ratio (bank-wide) per year</t>
  </si>
  <si>
    <t>(R1.2bn/</t>
  </si>
  <si>
    <t xml:space="preserve"> (R1.3bn/</t>
  </si>
  <si>
    <t>(R1.4bn/</t>
  </si>
  <si>
    <t>R4.4bn)</t>
  </si>
  <si>
    <t>R5.1bn)</t>
  </si>
  <si>
    <t>R6.1bn)</t>
  </si>
  <si>
    <t>Value of disbursements to infrastructure-related projects per year</t>
  </si>
  <si>
    <t>R15.4bn</t>
  </si>
  <si>
    <t>R12.9bn</t>
  </si>
  <si>
    <t>R14bn</t>
  </si>
  <si>
    <t>R15bn</t>
  </si>
  <si>
    <t>Number of policy briefs published per year</t>
  </si>
  <si>
    <t>Number of technical reports published per year</t>
  </si>
  <si>
    <t>Annual submission to Parliament for the Division of Revenue Bill with recommendations</t>
  </si>
  <si>
    <t>Number of Financial Intelligence Centre inspection reports issued per year</t>
  </si>
  <si>
    <t>Priority 6: Social cohesion and safer communities</t>
  </si>
  <si>
    <t>Number of proactive high-priority financial intelligence reports issued to stakeholders per year</t>
  </si>
  <si>
    <t>Percentage response to requests for technical assistance from countries within the Eastern and Southern Africa Anti-Money Laundering Group region per year</t>
  </si>
  <si>
    <t>Number of policy-making activities attended within regional and intergovernmental organisations per year</t>
  </si>
  <si>
    <t>Delivery of intelligence on financial crimes in terms of the Financial Intelligence Centre Act (2001)</t>
  </si>
  <si>
    <t>Priority 7: A Better Africa and world</t>
  </si>
  <si>
    <t>Percentage of reactive financial intelligence reports issued to stakeholders  per year</t>
  </si>
  <si>
    <t>(2 010/</t>
  </si>
  <si>
    <t>1 500)</t>
  </si>
  <si>
    <t>(2 077/</t>
  </si>
  <si>
    <t>1 550)</t>
  </si>
  <si>
    <t>(2 300/</t>
  </si>
  <si>
    <t>Number of medium-priority to lower-priority financial intelligence reports issued to stakeholders per year</t>
  </si>
  <si>
    <t>Number of elevated financial intelligence reports issued to stakeholders on illicit financial flows per year</t>
  </si>
  <si>
    <t>1. No historical data available.</t>
  </si>
  <si>
    <t>2. Indicator discontinued.</t>
  </si>
  <si>
    <t>Number of on-site inspections on regulated entities per year</t>
  </si>
  <si>
    <t>Percentage of off-site compliance reports submitted by financial services providers analysed per year</t>
  </si>
  <si>
    <t>(6 739/</t>
  </si>
  <si>
    <t>8 424)</t>
  </si>
  <si>
    <t>(9 487/</t>
  </si>
  <si>
    <t xml:space="preserve"> 9 934)</t>
  </si>
  <si>
    <t>Number of empowerment workshops conducted with SMMEs per year</t>
  </si>
  <si>
    <t>Percentage of planned inspections conducted on money laundering and compliance with the Financial Intelligence Centre Act (2001)</t>
  </si>
  <si>
    <t>Percentage of regulatory information of prudentially supervised entities analysed</t>
  </si>
  <si>
    <t xml:space="preserve">Percentage of test cases resolved within 6 months of defining the parameters </t>
  </si>
  <si>
    <t>Percentage of returns received from registered funds analysed (off-site reviews) within agreed timeframes per year</t>
  </si>
  <si>
    <t>(8 587/</t>
  </si>
  <si>
    <t>10 962)</t>
  </si>
  <si>
    <t>(3 475/</t>
  </si>
  <si>
    <t>3 806)</t>
  </si>
  <si>
    <t xml:space="preserve">Percentage of benefits, excluding death benefits, paid per year within 45 working days of liability date after receiving duly completed documents </t>
  </si>
  <si>
    <t xml:space="preserve">(R111bn/ </t>
  </si>
  <si>
    <t>R137bn)</t>
  </si>
  <si>
    <t>(R108bn/</t>
  </si>
  <si>
    <t>R176bn)</t>
  </si>
  <si>
    <t>(R134bn/</t>
  </si>
  <si>
    <t xml:space="preserve">(R5.5bn/ </t>
  </si>
  <si>
    <t>(R5.1bn/</t>
  </si>
  <si>
    <t>R5.11bn)</t>
  </si>
  <si>
    <t>(R5.9bn/</t>
  </si>
  <si>
    <t>R6bn)</t>
  </si>
  <si>
    <t>Number of foundational public-private partnership  capacity building events held per year</t>
  </si>
  <si>
    <t>Number of planned inspections completed per year</t>
  </si>
  <si>
    <t>Number of monitoring visits completed per year</t>
  </si>
  <si>
    <t>Percentage of target dates met for issuing audit pronouncements, audit reports and comment letters per year according to the committee for accounting standards project timetable</t>
  </si>
  <si>
    <t>Cost-to-income ratio per year</t>
  </si>
  <si>
    <t>(R688.1m/</t>
  </si>
  <si>
    <t>R619.9m)</t>
  </si>
  <si>
    <t>(R565m/</t>
  </si>
  <si>
    <t>R-59m)</t>
  </si>
  <si>
    <t>(R531m/</t>
  </si>
  <si>
    <t>R586m)</t>
  </si>
  <si>
    <t>Capital adequacy ratio per year</t>
  </si>
  <si>
    <t>(R2bn/</t>
  </si>
  <si>
    <t>(R47.5bn)</t>
  </si>
  <si>
    <t>(R4bn/</t>
  </si>
  <si>
    <t>R41.1bn)</t>
  </si>
  <si>
    <t>(R4.2bn/</t>
  </si>
  <si>
    <t>R34.7bn)</t>
  </si>
  <si>
    <t xml:space="preserve">Value of development loan book disbursements per year </t>
  </si>
  <si>
    <t>R3bn</t>
  </si>
  <si>
    <t>R3.5bn</t>
  </si>
  <si>
    <t>R4bn</t>
  </si>
  <si>
    <t>R4.5bn</t>
  </si>
  <si>
    <t>R2.3bn</t>
  </si>
  <si>
    <t>R3.8bn</t>
  </si>
  <si>
    <t>R4.8bn</t>
  </si>
  <si>
    <t>Percentage of complaints closed within 9 months of date of receipt per year</t>
  </si>
  <si>
    <t>(8 504/</t>
  </si>
  <si>
    <t>8 835)</t>
  </si>
  <si>
    <t xml:space="preserve">(9 708/ </t>
  </si>
  <si>
    <t>10 552)</t>
  </si>
  <si>
    <t>(12 089/</t>
  </si>
  <si>
    <t>12 829)</t>
  </si>
  <si>
    <t>Number of activities related to brand awareness, financial literacy and customer awareness activities per year</t>
  </si>
  <si>
    <t>Percentage of valid complaints resolved per year within 9 months of the complaint being lodged</t>
  </si>
  <si>
    <t>(6 808/</t>
  </si>
  <si>
    <t>7 737)</t>
  </si>
  <si>
    <t>(5 822/</t>
  </si>
  <si>
    <t>7 014)</t>
  </si>
  <si>
    <t>(7 228/</t>
  </si>
  <si>
    <t>8 708)</t>
  </si>
  <si>
    <t xml:space="preserve">Priority 7: A better Africa and world </t>
  </si>
  <si>
    <t>R189m</t>
  </si>
  <si>
    <t>R528m</t>
  </si>
  <si>
    <t>R1.9tn</t>
  </si>
  <si>
    <t>R2.3tn</t>
  </si>
  <si>
    <t>R2.5tn</t>
  </si>
  <si>
    <t>R2.6tn</t>
  </si>
  <si>
    <t>R2.7tn</t>
  </si>
  <si>
    <t>R2.8tn</t>
  </si>
  <si>
    <t>R3tn</t>
  </si>
  <si>
    <t xml:space="preserve">Percentage of revenue collected per year as agreed with the minister </t>
  </si>
  <si>
    <t>Operation orchestration and enabling</t>
  </si>
  <si>
    <t xml:space="preserve">(R1 355.8bn/ </t>
  </si>
  <si>
    <t>R1 369.7bn)</t>
  </si>
  <si>
    <t>(R1 249.7bn/</t>
  </si>
  <si>
    <t>R1 212.2bn)</t>
  </si>
  <si>
    <t>(R1 563.8bn/</t>
  </si>
  <si>
    <t>R1 547.1bn)</t>
  </si>
  <si>
    <t xml:space="preserve">Percentage of taxpayers and traders satisfied with the clarity and certainty of guidance provided by the revenue service per year </t>
  </si>
  <si>
    <t>(3 210/</t>
  </si>
  <si>
    <t>4 648)</t>
  </si>
  <si>
    <t>Percentage of cases referred to the National Prosecuting Authority and accepted for prosecution per year</t>
  </si>
  <si>
    <t>Standard operations</t>
  </si>
  <si>
    <t xml:space="preserve">Percentage of standard taxpayers’ returns auto-assessed by the revenue service per year </t>
  </si>
  <si>
    <t>(R3.6m/</t>
  </si>
  <si>
    <t>R4.3m)</t>
  </si>
  <si>
    <t xml:space="preserve">(R2.8m/ </t>
  </si>
  <si>
    <t>R3.1m)</t>
  </si>
  <si>
    <t>Percentage growth of gross written premium income compared to previous year</t>
  </si>
  <si>
    <t>Percentage of all fast-tracked claims to be settled within 30 days from date of submission per year</t>
  </si>
  <si>
    <t>(1 605/</t>
  </si>
  <si>
    <t>1 783)</t>
  </si>
  <si>
    <t>(2 064/</t>
  </si>
  <si>
    <t>2 282)</t>
  </si>
  <si>
    <t>Average number of days taken per year to process claims less than R250 000</t>
  </si>
  <si>
    <t>Average number of days taken per year to process claims</t>
  </si>
  <si>
    <t>Percentage of large loss claims finalised per year within 60 days</t>
  </si>
  <si>
    <t>(670/</t>
  </si>
  <si>
    <t>957)</t>
  </si>
  <si>
    <t>(263/</t>
  </si>
  <si>
    <t>317)</t>
  </si>
  <si>
    <t>Customer‐centricity: Deliver value‐added services to customers</t>
  </si>
  <si>
    <r>
      <t>–</t>
    </r>
    <r>
      <rPr>
        <vertAlign val="superscript"/>
        <sz val="8"/>
        <color rgb="FF000000"/>
        <rFont val="Calibri"/>
        <family val="2"/>
      </rPr>
      <t>1</t>
    </r>
  </si>
  <si>
    <r>
      <t>–</t>
    </r>
    <r>
      <rPr>
        <vertAlign val="superscript"/>
        <sz val="8"/>
        <color rgb="FF000000"/>
        <rFont val="Calibri"/>
        <family val="2"/>
      </rPr>
      <t>2</t>
    </r>
  </si>
  <si>
    <r>
      <t>R175bn)</t>
    </r>
    <r>
      <rPr>
        <sz val="8"/>
        <color theme="1"/>
        <rFont val="Times New Roman"/>
        <family val="1"/>
      </rPr>
      <t xml:space="preserve"> </t>
    </r>
  </si>
  <si>
    <r>
      <t>Percentage of National Treasury benefits</t>
    </r>
    <r>
      <rPr>
        <vertAlign val="superscript"/>
        <sz val="8"/>
        <color rgb="FF000000"/>
        <rFont val="Calibri"/>
        <family val="2"/>
      </rPr>
      <t>1</t>
    </r>
    <r>
      <rPr>
        <sz val="8"/>
        <color rgb="FF000000"/>
        <rFont val="Calibri"/>
        <family val="2"/>
      </rPr>
      <t>, excluding death benefits, paid per year within 20 working days of receipt of duly completed documents</t>
    </r>
  </si>
  <si>
    <t>_1</t>
  </si>
  <si>
    <t>Entity name</t>
  </si>
  <si>
    <t>Table name</t>
  </si>
  <si>
    <t xml:space="preserve"> Accounting Standards Board</t>
  </si>
  <si>
    <t xml:space="preserve"> Cooperative Banks Development Agency</t>
  </si>
  <si>
    <t xml:space="preserve"> Development Bank of Southern Africa</t>
  </si>
  <si>
    <t xml:space="preserve"> Financial and Fiscal Commission</t>
  </si>
  <si>
    <t xml:space="preserve"> Financial Intelligence Centre</t>
  </si>
  <si>
    <t xml:space="preserve"> Financial Sector Conduct Authority</t>
  </si>
  <si>
    <t xml:space="preserve"> Government Pensions Administration Agency</t>
  </si>
  <si>
    <t xml:space="preserve"> Government Technical Advisory Centre</t>
  </si>
  <si>
    <t xml:space="preserve"> Independent Regulatory Board for Auditors</t>
  </si>
  <si>
    <t xml:space="preserve"> Land and Agricultural Development Bank of South Africa</t>
  </si>
  <si>
    <t xml:space="preserve"> Office of the Ombud for Financial Services Providers</t>
  </si>
  <si>
    <t xml:space="preserve"> Office of the Pension Funds Adjudicator</t>
  </si>
  <si>
    <t xml:space="preserve"> Public Investment Corporation</t>
  </si>
  <si>
    <t xml:space="preserve"> South African Revenue Service</t>
  </si>
  <si>
    <t xml:space="preserve"> South African Special Risks Insurance Association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</si>
</sst>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vertAlign val="superscript"/>
      <sz val="8"/>
      <color rgb="FF000000"/>
      <name val="Calibri"/>
      <family val="2"/>
    </font>
    <font>
      <sz val="7"/>
      <color rgb="FF000000"/>
      <name val="Calibri"/>
      <family val="2"/>
    </font>
    <font>
      <sz val="8"/>
      <color theme="1"/>
      <name val="Times New Roman"/>
      <family val="1"/>
    </font>
    <font>
      <sz val="8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3" fillId="0" borderId="0"/>
    <xf numFmtId="0" fontId="26" fillId="0" borderId="0" applyNumberFormat="0" applyFill="0" applyBorder="0" applyAlignment="0" applyProtection="0"/>
  </cellStyleXfs>
  <cellXfs count="350">
    <xf numFmtId="0" fontId="0" fillId="0" borderId="0" xfId="0"/>
    <xf numFmtId="0" fontId="5" fillId="0" borderId="2" xfId="3" applyFont="1" applyBorder="1"/>
    <xf numFmtId="165" fontId="5" fillId="0" borderId="3" xfId="4" applyNumberFormat="1" applyFont="1" applyBorder="1" applyAlignment="1">
      <alignment horizontal="centerContinuous"/>
    </xf>
    <xf numFmtId="165" fontId="5" fillId="0" borderId="3" xfId="4" applyNumberFormat="1" applyFont="1" applyBorder="1" applyAlignment="1">
      <alignment horizontal="centerContinuous" wrapText="1"/>
    </xf>
    <xf numFmtId="165" fontId="5" fillId="0" borderId="4" xfId="4" applyNumberFormat="1" applyFont="1" applyBorder="1" applyAlignment="1">
      <alignment horizontal="centerContinuous"/>
    </xf>
    <xf numFmtId="165" fontId="5" fillId="0" borderId="5" xfId="4" applyNumberFormat="1" applyFont="1" applyBorder="1" applyAlignment="1">
      <alignment horizontal="right" wrapText="1"/>
    </xf>
    <xf numFmtId="166" fontId="5" fillId="2" borderId="5" xfId="2" applyNumberFormat="1" applyFont="1" applyFill="1" applyBorder="1" applyAlignment="1">
      <alignment horizontal="right" wrapText="1"/>
    </xf>
    <xf numFmtId="165" fontId="5" fillId="0" borderId="6" xfId="4" applyNumberFormat="1" applyFont="1" applyBorder="1" applyAlignment="1">
      <alignment horizontal="centerContinuous" wrapText="1"/>
    </xf>
    <xf numFmtId="165" fontId="6" fillId="0" borderId="3" xfId="4" applyNumberFormat="1" applyFont="1" applyBorder="1" applyAlignment="1">
      <alignment horizontal="centerContinuous" wrapText="1"/>
    </xf>
    <xf numFmtId="165" fontId="6" fillId="0" borderId="4" xfId="4" applyNumberFormat="1" applyFont="1" applyBorder="1" applyAlignment="1">
      <alignment horizontal="centerContinuous" wrapText="1"/>
    </xf>
    <xf numFmtId="166" fontId="5" fillId="2" borderId="6" xfId="2" applyNumberFormat="1" applyFont="1" applyFill="1" applyBorder="1" applyAlignment="1">
      <alignment horizontal="right" wrapText="1"/>
    </xf>
    <xf numFmtId="0" fontId="6" fillId="0" borderId="7" xfId="3" applyFont="1" applyBorder="1" applyAlignment="1">
      <alignment horizontal="left" vertical="top"/>
    </xf>
    <xf numFmtId="0" fontId="5" fillId="0" borderId="8" xfId="4" quotePrefix="1" applyFont="1" applyBorder="1" applyAlignment="1">
      <alignment horizontal="right" vertical="top"/>
    </xf>
    <xf numFmtId="0" fontId="5" fillId="0" borderId="9" xfId="4" quotePrefix="1" applyFont="1" applyBorder="1" applyAlignment="1">
      <alignment horizontal="right" vertical="top"/>
    </xf>
    <xf numFmtId="167" fontId="6" fillId="0" borderId="0" xfId="4" applyNumberFormat="1" applyFont="1" applyAlignment="1">
      <alignment horizontal="left" vertical="top"/>
    </xf>
    <xf numFmtId="168" fontId="6" fillId="0" borderId="0" xfId="4" applyNumberFormat="1" applyFont="1" applyAlignment="1">
      <alignment horizontal="right" vertical="top"/>
    </xf>
    <xf numFmtId="168" fontId="6" fillId="0" borderId="12" xfId="4" applyNumberFormat="1" applyFont="1" applyBorder="1" applyAlignment="1">
      <alignment horizontal="right" vertical="top"/>
    </xf>
    <xf numFmtId="169" fontId="6" fillId="2" borderId="12" xfId="4" applyNumberFormat="1" applyFont="1" applyFill="1" applyBorder="1" applyAlignment="1">
      <alignment horizontal="right" vertical="top"/>
    </xf>
    <xf numFmtId="169" fontId="6" fillId="2" borderId="13" xfId="4" applyNumberFormat="1" applyFont="1" applyFill="1" applyBorder="1" applyAlignment="1">
      <alignment horizontal="right" vertical="top"/>
    </xf>
    <xf numFmtId="0" fontId="5" fillId="0" borderId="14" xfId="3" applyFont="1" applyBorder="1" applyAlignment="1">
      <alignment horizontal="left" vertical="top"/>
    </xf>
    <xf numFmtId="168" fontId="5" fillId="0" borderId="14" xfId="3" applyNumberFormat="1" applyFont="1" applyBorder="1" applyAlignment="1">
      <alignment horizontal="right" vertical="top"/>
    </xf>
    <xf numFmtId="168" fontId="5" fillId="0" borderId="15" xfId="3" applyNumberFormat="1" applyFont="1" applyBorder="1" applyAlignment="1">
      <alignment horizontal="right" vertical="top"/>
    </xf>
    <xf numFmtId="169" fontId="5" fillId="3" borderId="14" xfId="3" applyNumberFormat="1" applyFont="1" applyFill="1" applyBorder="1" applyAlignment="1">
      <alignment horizontal="right" vertical="top"/>
    </xf>
    <xf numFmtId="169" fontId="5" fillId="3" borderId="15" xfId="3" applyNumberFormat="1" applyFont="1" applyFill="1" applyBorder="1" applyAlignment="1">
      <alignment horizontal="right" vertical="top"/>
    </xf>
    <xf numFmtId="169" fontId="5" fillId="2" borderId="15" xfId="3" applyNumberFormat="1" applyFont="1" applyFill="1" applyBorder="1" applyAlignment="1">
      <alignment horizontal="right" vertical="top"/>
    </xf>
    <xf numFmtId="169" fontId="5" fillId="2" borderId="16" xfId="3" applyNumberFormat="1" applyFont="1" applyFill="1" applyBorder="1" applyAlignment="1">
      <alignment horizontal="right" vertical="top"/>
    </xf>
    <xf numFmtId="0" fontId="7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2" xfId="3" applyFont="1" applyBorder="1" applyAlignment="1">
      <alignment vertical="top" wrapText="1"/>
    </xf>
    <xf numFmtId="165" fontId="9" fillId="0" borderId="3" xfId="4" applyNumberFormat="1" applyFont="1" applyBorder="1" applyAlignment="1">
      <alignment horizontal="centerContinuous"/>
    </xf>
    <xf numFmtId="165" fontId="9" fillId="0" borderId="3" xfId="4" applyNumberFormat="1" applyFont="1" applyBorder="1" applyAlignment="1">
      <alignment horizontal="centerContinuous" wrapText="1"/>
    </xf>
    <xf numFmtId="165" fontId="9" fillId="0" borderId="4" xfId="4" applyNumberFormat="1" applyFont="1" applyBorder="1" applyAlignment="1">
      <alignment horizontal="centerContinuous"/>
    </xf>
    <xf numFmtId="165" fontId="9" fillId="0" borderId="5" xfId="4" applyNumberFormat="1" applyFont="1" applyBorder="1" applyAlignment="1">
      <alignment horizontal="right" wrapText="1"/>
    </xf>
    <xf numFmtId="166" fontId="9" fillId="2" borderId="5" xfId="2" applyNumberFormat="1" applyFont="1" applyFill="1" applyBorder="1" applyAlignment="1">
      <alignment horizontal="right" wrapText="1"/>
    </xf>
    <xf numFmtId="165" fontId="9" fillId="0" borderId="6" xfId="4" applyNumberFormat="1" applyFont="1" applyBorder="1" applyAlignment="1">
      <alignment horizontal="centerContinuous" wrapText="1"/>
    </xf>
    <xf numFmtId="165" fontId="10" fillId="0" borderId="3" xfId="4" applyNumberFormat="1" applyFont="1" applyBorder="1" applyAlignment="1">
      <alignment horizontal="centerContinuous" wrapText="1"/>
    </xf>
    <xf numFmtId="165" fontId="10" fillId="0" borderId="4" xfId="4" applyNumberFormat="1" applyFont="1" applyBorder="1" applyAlignment="1">
      <alignment horizontal="centerContinuous" wrapText="1"/>
    </xf>
    <xf numFmtId="166" fontId="9" fillId="2" borderId="6" xfId="2" applyNumberFormat="1" applyFont="1" applyFill="1" applyBorder="1" applyAlignment="1">
      <alignment horizontal="right" wrapText="1"/>
    </xf>
    <xf numFmtId="0" fontId="10" fillId="0" borderId="7" xfId="3" applyFont="1" applyBorder="1" applyAlignment="1">
      <alignment horizontal="left" vertical="center"/>
    </xf>
    <xf numFmtId="0" fontId="9" fillId="0" borderId="8" xfId="4" quotePrefix="1" applyFont="1" applyBorder="1" applyAlignment="1">
      <alignment horizontal="right" vertical="top"/>
    </xf>
    <xf numFmtId="0" fontId="9" fillId="0" borderId="9" xfId="4" quotePrefix="1" applyFont="1" applyBorder="1" applyAlignment="1">
      <alignment horizontal="right" vertical="top"/>
    </xf>
    <xf numFmtId="0" fontId="9" fillId="0" borderId="0" xfId="3" applyFont="1" applyAlignment="1">
      <alignment horizontal="left" vertical="top" wrapText="1"/>
    </xf>
    <xf numFmtId="168" fontId="9" fillId="0" borderId="17" xfId="3" applyNumberFormat="1" applyFont="1" applyBorder="1" applyAlignment="1">
      <alignment horizontal="right" vertical="top" wrapText="1"/>
    </xf>
    <xf numFmtId="168" fontId="10" fillId="0" borderId="17" xfId="3" applyNumberFormat="1" applyFont="1" applyBorder="1" applyAlignment="1">
      <alignment horizontal="right" vertical="top"/>
    </xf>
    <xf numFmtId="168" fontId="10" fillId="0" borderId="18" xfId="3" applyNumberFormat="1" applyFont="1" applyBorder="1" applyAlignment="1">
      <alignment horizontal="right" vertical="top"/>
    </xf>
    <xf numFmtId="0" fontId="10" fillId="2" borderId="18" xfId="3" applyFont="1" applyFill="1" applyBorder="1"/>
    <xf numFmtId="170" fontId="10" fillId="0" borderId="17" xfId="4" applyNumberFormat="1" applyFont="1" applyBorder="1" applyAlignment="1">
      <alignment horizontal="right" vertical="top"/>
    </xf>
    <xf numFmtId="0" fontId="10" fillId="2" borderId="13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2" xfId="4" applyNumberFormat="1" applyFont="1" applyBorder="1" applyAlignment="1">
      <alignment horizontal="right" vertical="top"/>
    </xf>
    <xf numFmtId="169" fontId="9" fillId="4" borderId="12" xfId="4" applyNumberFormat="1" applyFont="1" applyFill="1" applyBorder="1" applyAlignment="1">
      <alignment horizontal="right" vertical="top"/>
    </xf>
    <xf numFmtId="169" fontId="9" fillId="4" borderId="19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0" xfId="4" applyNumberFormat="1" applyFont="1" applyBorder="1" applyAlignment="1">
      <alignment horizontal="right" vertical="top"/>
    </xf>
    <xf numFmtId="168" fontId="10" fillId="0" borderId="8" xfId="4" applyNumberFormat="1" applyFont="1" applyBorder="1" applyAlignment="1">
      <alignment horizontal="right" vertical="top"/>
    </xf>
    <xf numFmtId="168" fontId="10" fillId="0" borderId="11" xfId="4" applyNumberFormat="1" applyFont="1" applyBorder="1" applyAlignment="1">
      <alignment horizontal="right" vertical="top"/>
    </xf>
    <xf numFmtId="169" fontId="10" fillId="4" borderId="9" xfId="4" applyNumberFormat="1" applyFont="1" applyFill="1" applyBorder="1" applyAlignment="1">
      <alignment horizontal="right" vertical="top"/>
    </xf>
    <xf numFmtId="0" fontId="9" fillId="0" borderId="7" xfId="3" applyFont="1" applyBorder="1" applyAlignment="1">
      <alignment horizontal="left" vertical="top" wrapText="1"/>
    </xf>
    <xf numFmtId="168" fontId="9" fillId="0" borderId="20" xfId="4" applyNumberFormat="1" applyFont="1" applyBorder="1" applyAlignment="1">
      <alignment horizontal="right" vertical="top"/>
    </xf>
    <xf numFmtId="169" fontId="9" fillId="4" borderId="20" xfId="3" applyNumberFormat="1" applyFont="1" applyFill="1" applyBorder="1" applyAlignment="1">
      <alignment horizontal="right" vertical="top"/>
    </xf>
    <xf numFmtId="169" fontId="9" fillId="4" borderId="21" xfId="3" applyNumberFormat="1" applyFont="1" applyFill="1" applyBorder="1" applyAlignment="1">
      <alignment horizontal="right" vertical="top"/>
    </xf>
    <xf numFmtId="0" fontId="9" fillId="0" borderId="14" xfId="3" applyFont="1" applyBorder="1" applyAlignment="1">
      <alignment horizontal="left" vertical="top" wrapText="1"/>
    </xf>
    <xf numFmtId="168" fontId="9" fillId="0" borderId="17" xfId="4" applyNumberFormat="1" applyFont="1" applyBorder="1" applyAlignment="1">
      <alignment horizontal="right" vertical="top"/>
    </xf>
    <xf numFmtId="168" fontId="9" fillId="0" borderId="22" xfId="4" applyNumberFormat="1" applyFont="1" applyBorder="1" applyAlignment="1">
      <alignment horizontal="right" vertical="top"/>
    </xf>
    <xf numFmtId="169" fontId="9" fillId="4" borderId="18" xfId="3" applyNumberFormat="1" applyFont="1" applyFill="1" applyBorder="1" applyAlignment="1">
      <alignment horizontal="right" vertical="top"/>
    </xf>
    <xf numFmtId="169" fontId="9" fillId="4" borderId="13" xfId="3" applyNumberFormat="1" applyFont="1" applyFill="1" applyBorder="1" applyAlignment="1">
      <alignment horizontal="right" vertical="top"/>
    </xf>
    <xf numFmtId="168" fontId="10" fillId="0" borderId="2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69" fontId="10" fillId="4" borderId="23" xfId="3" applyNumberFormat="1" applyFont="1" applyFill="1" applyBorder="1" applyAlignment="1">
      <alignment horizontal="right" vertical="top"/>
    </xf>
    <xf numFmtId="169" fontId="10" fillId="4" borderId="24" xfId="3" applyNumberFormat="1" applyFont="1" applyFill="1" applyBorder="1" applyAlignment="1">
      <alignment horizontal="right" vertical="top"/>
    </xf>
    <xf numFmtId="169" fontId="9" fillId="4" borderId="12" xfId="3" applyNumberFormat="1" applyFont="1" applyFill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8" fontId="10" fillId="0" borderId="13" xfId="4" applyNumberFormat="1" applyFont="1" applyBorder="1" applyAlignment="1">
      <alignment horizontal="right" vertical="top"/>
    </xf>
    <xf numFmtId="168" fontId="10" fillId="0" borderId="17" xfId="4" applyNumberFormat="1" applyFont="1" applyBorder="1" applyAlignment="1">
      <alignment horizontal="right" vertical="top"/>
    </xf>
    <xf numFmtId="168" fontId="10" fillId="0" borderId="22" xfId="4" applyNumberFormat="1" applyFont="1" applyBorder="1" applyAlignment="1">
      <alignment horizontal="right" vertical="top"/>
    </xf>
    <xf numFmtId="169" fontId="10" fillId="4" borderId="18" xfId="4" applyNumberFormat="1" applyFont="1" applyFill="1" applyBorder="1" applyAlignment="1">
      <alignment horizontal="right" vertical="top"/>
    </xf>
    <xf numFmtId="168" fontId="10" fillId="0" borderId="19" xfId="4" applyNumberFormat="1" applyFont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8" fontId="10" fillId="0" borderId="25" xfId="4" applyNumberFormat="1" applyFont="1" applyBorder="1" applyAlignment="1">
      <alignment horizontal="right" vertical="top"/>
    </xf>
    <xf numFmtId="169" fontId="10" fillId="4" borderId="12" xfId="4" applyNumberFormat="1" applyFont="1" applyFill="1" applyBorder="1" applyAlignment="1">
      <alignment horizontal="right" vertical="top"/>
    </xf>
    <xf numFmtId="168" fontId="10" fillId="0" borderId="21" xfId="4" applyNumberFormat="1" applyFont="1" applyBorder="1" applyAlignment="1">
      <alignment horizontal="right" vertical="top"/>
    </xf>
    <xf numFmtId="168" fontId="10" fillId="0" borderId="7" xfId="4" applyNumberFormat="1" applyFont="1" applyBorder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9" fontId="10" fillId="4" borderId="20" xfId="4" applyNumberFormat="1" applyFont="1" applyFill="1" applyBorder="1" applyAlignment="1">
      <alignment horizontal="right" vertical="top"/>
    </xf>
    <xf numFmtId="168" fontId="9" fillId="0" borderId="14" xfId="4" applyNumberFormat="1" applyFont="1" applyBorder="1" applyAlignment="1">
      <alignment horizontal="right" vertical="top"/>
    </xf>
    <xf numFmtId="168" fontId="9" fillId="0" borderId="27" xfId="4" applyNumberFormat="1" applyFont="1" applyBorder="1" applyAlignment="1">
      <alignment horizontal="right" vertical="top"/>
    </xf>
    <xf numFmtId="0" fontId="9" fillId="0" borderId="3" xfId="3" applyFont="1" applyBorder="1" applyAlignment="1">
      <alignment horizontal="left" vertical="top" wrapText="1"/>
    </xf>
    <xf numFmtId="168" fontId="9" fillId="0" borderId="3" xfId="4" applyNumberFormat="1" applyFont="1" applyBorder="1" applyAlignment="1">
      <alignment horizontal="right" vertical="top"/>
    </xf>
    <xf numFmtId="168" fontId="9" fillId="0" borderId="4" xfId="4" applyNumberFormat="1" applyFont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9" fontId="9" fillId="4" borderId="6" xfId="4" applyNumberFormat="1" applyFont="1" applyFill="1" applyBorder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9" fontId="9" fillId="4" borderId="1" xfId="4" applyNumberFormat="1" applyFont="1" applyFill="1" applyBorder="1" applyAlignment="1">
      <alignment horizontal="right" vertical="top"/>
    </xf>
    <xf numFmtId="0" fontId="9" fillId="0" borderId="2" xfId="3" applyFont="1" applyBorder="1" applyAlignment="1">
      <alignment horizontal="left" vertical="top" wrapText="1"/>
    </xf>
    <xf numFmtId="168" fontId="9" fillId="0" borderId="2" xfId="4" applyNumberFormat="1" applyFont="1" applyBorder="1" applyAlignment="1">
      <alignment horizontal="right" vertical="top"/>
    </xf>
    <xf numFmtId="168" fontId="9" fillId="0" borderId="23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8" fontId="10" fillId="0" borderId="12" xfId="4" applyNumberFormat="1" applyFont="1" applyBorder="1" applyAlignment="1">
      <alignment horizontal="right" vertical="top"/>
    </xf>
    <xf numFmtId="1" fontId="11" fillId="0" borderId="14" xfId="4" applyNumberFormat="1" applyFont="1" applyBorder="1" applyAlignment="1">
      <alignment horizontal="left" vertical="top" wrapText="1"/>
    </xf>
    <xf numFmtId="168" fontId="9" fillId="0" borderId="15" xfId="4" applyNumberFormat="1" applyFont="1" applyBorder="1" applyAlignment="1">
      <alignment horizontal="right" vertical="top"/>
    </xf>
    <xf numFmtId="169" fontId="9" fillId="4" borderId="15" xfId="4" applyNumberFormat="1" applyFont="1" applyFill="1" applyBorder="1" applyAlignment="1">
      <alignment horizontal="right" vertical="top"/>
    </xf>
    <xf numFmtId="169" fontId="9" fillId="4" borderId="16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69" fontId="9" fillId="4" borderId="23" xfId="4" applyNumberFormat="1" applyFont="1" applyFill="1" applyBorder="1" applyAlignment="1">
      <alignment horizontal="right" vertical="top"/>
    </xf>
    <xf numFmtId="169" fontId="9" fillId="4" borderId="24" xfId="4" applyNumberFormat="1" applyFont="1" applyFill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18" xfId="4" applyNumberFormat="1" applyFont="1" applyBorder="1" applyAlignment="1">
      <alignment horizontal="right" vertical="top"/>
    </xf>
    <xf numFmtId="168" fontId="10" fillId="0" borderId="20" xfId="4" applyNumberFormat="1" applyFont="1" applyBorder="1" applyAlignment="1">
      <alignment horizontal="right" vertical="top"/>
    </xf>
    <xf numFmtId="168" fontId="9" fillId="0" borderId="25" xfId="4" applyNumberFormat="1" applyFont="1" applyBorder="1" applyAlignment="1">
      <alignment horizontal="right" vertical="top"/>
    </xf>
    <xf numFmtId="0" fontId="11" fillId="3" borderId="14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168" fontId="9" fillId="2" borderId="2" xfId="4" applyNumberFormat="1" applyFont="1" applyFill="1" applyBorder="1" applyAlignment="1">
      <alignment horizontal="right" vertical="top"/>
    </xf>
    <xf numFmtId="49" fontId="9" fillId="2" borderId="0" xfId="3" applyNumberFormat="1" applyFont="1" applyFill="1"/>
    <xf numFmtId="0" fontId="10" fillId="0" borderId="17" xfId="3" applyFont="1" applyBorder="1" applyAlignment="1">
      <alignment horizontal="left" vertical="top" wrapText="1"/>
    </xf>
    <xf numFmtId="169" fontId="10" fillId="4" borderId="13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169" fontId="10" fillId="4" borderId="19" xfId="4" applyNumberFormat="1" applyFont="1" applyFill="1" applyBorder="1" applyAlignment="1">
      <alignment horizontal="right" vertical="top"/>
    </xf>
    <xf numFmtId="168" fontId="13" fillId="0" borderId="10" xfId="4" applyNumberFormat="1" applyFont="1" applyBorder="1" applyAlignment="1">
      <alignment horizontal="right" vertical="top"/>
    </xf>
    <xf numFmtId="168" fontId="13" fillId="0" borderId="8" xfId="4" applyNumberFormat="1" applyFont="1" applyBorder="1" applyAlignment="1">
      <alignment horizontal="right" vertical="top"/>
    </xf>
    <xf numFmtId="168" fontId="13" fillId="0" borderId="9" xfId="4" applyNumberFormat="1" applyFont="1" applyBorder="1" applyAlignment="1">
      <alignment horizontal="right" vertical="top"/>
    </xf>
    <xf numFmtId="169" fontId="13" fillId="4" borderId="9" xfId="4" applyNumberFormat="1" applyFont="1" applyFill="1" applyBorder="1" applyAlignment="1">
      <alignment horizontal="right" vertical="top"/>
    </xf>
    <xf numFmtId="0" fontId="10" fillId="3" borderId="0" xfId="3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2" fillId="3" borderId="0" xfId="5" applyNumberFormat="1" applyFont="1" applyFill="1" applyAlignment="1">
      <alignment horizontal="right" vertical="top"/>
    </xf>
    <xf numFmtId="0" fontId="2" fillId="0" borderId="0" xfId="0" applyFont="1"/>
    <xf numFmtId="0" fontId="14" fillId="0" borderId="28" xfId="7" applyFont="1" applyBorder="1" applyAlignment="1">
      <alignment horizontal="left" wrapText="1"/>
    </xf>
    <xf numFmtId="0" fontId="14" fillId="0" borderId="23" xfId="7" applyFont="1" applyBorder="1" applyAlignment="1">
      <alignment horizontal="left" wrapText="1"/>
    </xf>
    <xf numFmtId="0" fontId="14" fillId="0" borderId="24" xfId="7" applyFont="1" applyBorder="1" applyAlignment="1">
      <alignment horizontal="left" wrapText="1"/>
    </xf>
    <xf numFmtId="0" fontId="14" fillId="0" borderId="5" xfId="7" applyFont="1" applyBorder="1" applyAlignment="1">
      <alignment horizontal="center" wrapText="1"/>
    </xf>
    <xf numFmtId="0" fontId="15" fillId="0" borderId="26" xfId="7" applyFont="1" applyBorder="1" applyAlignment="1">
      <alignment horizontal="left" vertical="top"/>
    </xf>
    <xf numFmtId="0" fontId="15" fillId="0" borderId="7" xfId="7" applyFont="1" applyBorder="1" applyAlignment="1">
      <alignment horizontal="left" vertical="top"/>
    </xf>
    <xf numFmtId="0" fontId="14" fillId="5" borderId="9" xfId="5" quotePrefix="1" applyFont="1" applyFill="1" applyBorder="1" applyAlignment="1">
      <alignment horizontal="right" vertical="top" wrapText="1"/>
    </xf>
    <xf numFmtId="0" fontId="14" fillId="5" borderId="10" xfId="5" quotePrefix="1" applyFont="1" applyFill="1" applyBorder="1" applyAlignment="1">
      <alignment horizontal="right" vertical="top" wrapText="1"/>
    </xf>
    <xf numFmtId="0" fontId="15" fillId="0" borderId="11" xfId="7" applyFont="1" applyBorder="1" applyAlignment="1">
      <alignment horizontal="left" vertical="top" wrapText="1" indent="1"/>
    </xf>
    <xf numFmtId="49" fontId="15" fillId="0" borderId="11" xfId="7" applyNumberFormat="1" applyFont="1" applyBorder="1" applyAlignment="1">
      <alignment horizontal="left" vertical="top" wrapText="1" indent="1"/>
    </xf>
    <xf numFmtId="0" fontId="7" fillId="0" borderId="2" xfId="8" applyFont="1" applyBorder="1"/>
    <xf numFmtId="165" fontId="9" fillId="0" borderId="2" xfId="4" applyNumberFormat="1" applyFont="1" applyBorder="1" applyAlignment="1">
      <alignment vertical="top"/>
    </xf>
    <xf numFmtId="1" fontId="9" fillId="0" borderId="6" xfId="4" quotePrefix="1" applyNumberFormat="1" applyFont="1" applyBorder="1" applyAlignment="1">
      <alignment vertical="top"/>
    </xf>
    <xf numFmtId="1" fontId="9" fillId="0" borderId="4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2" xfId="9" applyFont="1" applyBorder="1" applyAlignment="1">
      <alignment horizontal="right" vertical="top" wrapText="1"/>
    </xf>
    <xf numFmtId="165" fontId="9" fillId="0" borderId="18" xfId="4" applyNumberFormat="1" applyFont="1" applyBorder="1" applyAlignment="1">
      <alignment horizontal="right" vertical="top" wrapText="1"/>
    </xf>
    <xf numFmtId="165" fontId="9" fillId="0" borderId="7" xfId="4" applyNumberFormat="1" applyFont="1" applyBorder="1" applyAlignment="1">
      <alignment horizontal="justify" vertical="top" wrapText="1"/>
    </xf>
    <xf numFmtId="0" fontId="9" fillId="0" borderId="26" xfId="9" applyFont="1" applyBorder="1" applyAlignment="1">
      <alignment horizontal="right" wrapText="1"/>
    </xf>
    <xf numFmtId="165" fontId="9" fillId="0" borderId="20" xfId="4" applyNumberFormat="1" applyFont="1" applyBorder="1" applyAlignment="1">
      <alignment wrapText="1"/>
    </xf>
    <xf numFmtId="171" fontId="9" fillId="2" borderId="13" xfId="4" quotePrefix="1" applyNumberFormat="1" applyFont="1" applyFill="1" applyBorder="1"/>
    <xf numFmtId="171" fontId="9" fillId="2" borderId="17" xfId="4" quotePrefix="1" applyNumberFormat="1" applyFont="1" applyFill="1" applyBorder="1"/>
    <xf numFmtId="1" fontId="9" fillId="0" borderId="17" xfId="4" applyNumberFormat="1" applyFont="1" applyBorder="1" applyAlignment="1">
      <alignment horizontal="left" vertical="top"/>
    </xf>
    <xf numFmtId="0" fontId="9" fillId="0" borderId="0" xfId="9" applyFont="1" applyAlignment="1">
      <alignment horizontal="right" vertical="top"/>
    </xf>
    <xf numFmtId="0" fontId="9" fillId="0" borderId="25" xfId="9" applyFont="1" applyBorder="1" applyAlignment="1">
      <alignment horizontal="right" vertical="top"/>
    </xf>
    <xf numFmtId="171" fontId="9" fillId="0" borderId="13" xfId="4" quotePrefix="1" applyNumberFormat="1" applyFont="1" applyBorder="1" applyAlignment="1">
      <alignment horizontal="right" wrapText="1"/>
    </xf>
    <xf numFmtId="171" fontId="9" fillId="0" borderId="17" xfId="4" quotePrefix="1" applyNumberFormat="1" applyFont="1" applyBorder="1" applyAlignment="1">
      <alignment horizontal="right" wrapText="1"/>
    </xf>
    <xf numFmtId="171" fontId="9" fillId="0" borderId="22" xfId="4" quotePrefix="1" applyNumberFormat="1" applyFont="1" applyBorder="1" applyAlignment="1">
      <alignment horizontal="right" wrapText="1"/>
    </xf>
    <xf numFmtId="165" fontId="10" fillId="4" borderId="19" xfId="4" applyNumberFormat="1" applyFont="1" applyFill="1" applyBorder="1"/>
    <xf numFmtId="165" fontId="10" fillId="4" borderId="0" xfId="4" applyNumberFormat="1" applyFont="1" applyFill="1"/>
    <xf numFmtId="49" fontId="9" fillId="0" borderId="17" xfId="4" applyNumberFormat="1" applyFont="1" applyBorder="1" applyAlignment="1">
      <alignment horizontal="left" vertical="center" wrapText="1"/>
    </xf>
    <xf numFmtId="171" fontId="9" fillId="0" borderId="22" xfId="4" applyNumberFormat="1" applyFont="1" applyBorder="1" applyAlignment="1">
      <alignment vertical="top" wrapText="1"/>
    </xf>
    <xf numFmtId="171" fontId="9" fillId="0" borderId="18" xfId="4" applyNumberFormat="1" applyFont="1" applyBorder="1" applyAlignment="1">
      <alignment vertical="top" wrapText="1"/>
    </xf>
    <xf numFmtId="171" fontId="9" fillId="0" borderId="13" xfId="4" applyNumberFormat="1" applyFont="1" applyBorder="1" applyAlignment="1">
      <alignment vertical="top" wrapText="1"/>
    </xf>
    <xf numFmtId="168" fontId="9" fillId="0" borderId="17" xfId="4" applyNumberFormat="1" applyFont="1" applyBorder="1" applyAlignment="1">
      <alignment vertical="top" wrapText="1"/>
    </xf>
    <xf numFmtId="168" fontId="9" fillId="0" borderId="22" xfId="4" applyNumberFormat="1" applyFont="1" applyBorder="1" applyAlignment="1">
      <alignment vertical="top" wrapText="1"/>
    </xf>
    <xf numFmtId="169" fontId="9" fillId="4" borderId="13" xfId="10" applyNumberFormat="1" applyFont="1" applyFill="1" applyBorder="1" applyAlignment="1" applyProtection="1">
      <alignment horizontal="right" vertical="top" wrapText="1"/>
    </xf>
    <xf numFmtId="0" fontId="18" fillId="0" borderId="25" xfId="11" applyFont="1" applyBorder="1" applyAlignment="1">
      <alignment horizontal="left" vertical="top"/>
    </xf>
    <xf numFmtId="171" fontId="10" fillId="0" borderId="18" xfId="4" applyNumberFormat="1" applyFont="1" applyBorder="1" applyAlignment="1">
      <alignment vertical="top" wrapText="1"/>
    </xf>
    <xf numFmtId="171" fontId="10" fillId="0" borderId="13" xfId="4" applyNumberFormat="1" applyFont="1" applyBorder="1" applyAlignment="1">
      <alignment vertical="top" wrapText="1"/>
    </xf>
    <xf numFmtId="168" fontId="10" fillId="0" borderId="17" xfId="4" applyNumberFormat="1" applyFont="1" applyBorder="1" applyAlignment="1">
      <alignment vertical="top" wrapText="1"/>
    </xf>
    <xf numFmtId="168" fontId="10" fillId="0" borderId="22" xfId="4" applyNumberFormat="1" applyFont="1" applyBorder="1" applyAlignment="1">
      <alignment vertical="top" wrapText="1"/>
    </xf>
    <xf numFmtId="171" fontId="10" fillId="0" borderId="17" xfId="4" applyNumberFormat="1" applyFont="1" applyBorder="1" applyAlignment="1">
      <alignment vertical="top" wrapText="1"/>
    </xf>
    <xf numFmtId="169" fontId="10" fillId="4" borderId="13" xfId="10" applyNumberFormat="1" applyFont="1" applyFill="1" applyBorder="1" applyAlignment="1" applyProtection="1">
      <alignment horizontal="right" vertical="top" wrapText="1"/>
    </xf>
    <xf numFmtId="169" fontId="10" fillId="4" borderId="18" xfId="10" applyNumberFormat="1" applyFont="1" applyFill="1" applyBorder="1" applyAlignment="1" applyProtection="1">
      <alignment horizontal="right" vertical="top" wrapText="1"/>
    </xf>
    <xf numFmtId="171" fontId="10" fillId="0" borderId="12" xfId="4" applyNumberFormat="1" applyFont="1" applyBorder="1" applyAlignment="1">
      <alignment vertical="top" wrapText="1"/>
    </xf>
    <xf numFmtId="171" fontId="10" fillId="0" borderId="19" xfId="4" applyNumberFormat="1" applyFont="1" applyBorder="1" applyAlignment="1">
      <alignment vertical="top" wrapText="1"/>
    </xf>
    <xf numFmtId="168" fontId="10" fillId="0" borderId="0" xfId="4" applyNumberFormat="1" applyFont="1" applyAlignment="1">
      <alignment vertical="top" wrapText="1"/>
    </xf>
    <xf numFmtId="168" fontId="10" fillId="0" borderId="25" xfId="4" applyNumberFormat="1" applyFont="1" applyBorder="1" applyAlignment="1">
      <alignment vertical="top" wrapText="1"/>
    </xf>
    <xf numFmtId="171" fontId="10" fillId="0" borderId="0" xfId="4" applyNumberFormat="1" applyFont="1" applyAlignment="1">
      <alignment vertical="top" wrapText="1"/>
    </xf>
    <xf numFmtId="169" fontId="10" fillId="4" borderId="19" xfId="10" applyNumberFormat="1" applyFont="1" applyFill="1" applyBorder="1" applyAlignment="1" applyProtection="1">
      <alignment horizontal="right" vertical="top" wrapText="1"/>
    </xf>
    <xf numFmtId="169" fontId="10" fillId="4" borderId="12" xfId="10" applyNumberFormat="1" applyFont="1" applyFill="1" applyBorder="1" applyAlignment="1" applyProtection="1">
      <alignment horizontal="right" vertical="top" wrapText="1"/>
    </xf>
    <xf numFmtId="0" fontId="18" fillId="0" borderId="30" xfId="11" applyFont="1" applyBorder="1" applyAlignment="1">
      <alignment horizontal="left" vertical="top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10" applyNumberFormat="1" applyFont="1" applyFill="1" applyBorder="1" applyAlignment="1" applyProtection="1">
      <alignment horizontal="right" vertical="top" wrapText="1"/>
    </xf>
    <xf numFmtId="169" fontId="10" fillId="4" borderId="29" xfId="10" applyNumberFormat="1" applyFont="1" applyFill="1" applyBorder="1" applyAlignment="1" applyProtection="1">
      <alignment horizontal="right" vertical="top" wrapText="1"/>
    </xf>
    <xf numFmtId="0" fontId="19" fillId="3" borderId="0" xfId="11" applyFont="1" applyFill="1" applyAlignment="1">
      <alignment horizontal="left" vertical="top"/>
    </xf>
    <xf numFmtId="171" fontId="10" fillId="3" borderId="0" xfId="4" applyNumberFormat="1" applyFont="1" applyFill="1" applyAlignment="1">
      <alignment vertical="top" wrapText="1"/>
    </xf>
    <xf numFmtId="168" fontId="10" fillId="3" borderId="0" xfId="4" applyNumberFormat="1" applyFont="1" applyFill="1" applyAlignment="1">
      <alignment vertical="top" wrapText="1"/>
    </xf>
    <xf numFmtId="169" fontId="10" fillId="3" borderId="0" xfId="10" applyNumberFormat="1" applyFont="1" applyFill="1" applyBorder="1" applyAlignment="1" applyProtection="1">
      <alignment horizontal="right" vertical="top" wrapText="1"/>
    </xf>
    <xf numFmtId="1" fontId="19" fillId="0" borderId="0" xfId="11" applyNumberFormat="1" applyFont="1" applyAlignment="1">
      <alignment vertical="top"/>
    </xf>
    <xf numFmtId="169" fontId="6" fillId="2" borderId="19" xfId="4" applyNumberFormat="1" applyFont="1" applyFill="1" applyBorder="1" applyAlignment="1">
      <alignment horizontal="right" vertical="top"/>
    </xf>
    <xf numFmtId="169" fontId="9" fillId="2" borderId="12" xfId="4" applyNumberFormat="1" applyFont="1" applyFill="1" applyBorder="1" applyAlignment="1">
      <alignment horizontal="right" vertical="top"/>
    </xf>
    <xf numFmtId="169" fontId="9" fillId="2" borderId="19" xfId="4" applyNumberFormat="1" applyFont="1" applyFill="1" applyBorder="1" applyAlignment="1">
      <alignment horizontal="right" vertical="top"/>
    </xf>
    <xf numFmtId="169" fontId="9" fillId="4" borderId="18" xfId="4" applyNumberFormat="1" applyFont="1" applyFill="1" applyBorder="1" applyAlignment="1">
      <alignment horizontal="right" vertical="top"/>
    </xf>
    <xf numFmtId="169" fontId="9" fillId="4" borderId="20" xfId="4" applyNumberFormat="1" applyFont="1" applyFill="1" applyBorder="1" applyAlignment="1">
      <alignment horizontal="right" vertical="top"/>
    </xf>
    <xf numFmtId="0" fontId="12" fillId="3" borderId="7" xfId="0" applyFont="1" applyFill="1" applyBorder="1" applyAlignment="1">
      <alignment horizontal="left" vertical="top" wrapText="1"/>
    </xf>
    <xf numFmtId="168" fontId="10" fillId="0" borderId="9" xfId="4" applyNumberFormat="1" applyFont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0" fillId="6" borderId="0" xfId="12" applyFont="1" applyFill="1" applyAlignment="1">
      <alignment horizontal="left" vertical="top" wrapText="1"/>
    </xf>
    <xf numFmtId="169" fontId="9" fillId="4" borderId="9" xfId="4" applyNumberFormat="1" applyFont="1" applyFill="1" applyBorder="1" applyAlignment="1">
      <alignment horizontal="right" vertical="top"/>
    </xf>
    <xf numFmtId="0" fontId="15" fillId="0" borderId="11" xfId="1" applyNumberFormat="1" applyFont="1" applyBorder="1" applyAlignment="1" applyProtection="1">
      <alignment horizontal="right" vertical="top" wrapText="1" indent="1"/>
    </xf>
    <xf numFmtId="0" fontId="15" fillId="0" borderId="10" xfId="1" applyNumberFormat="1" applyFont="1" applyBorder="1" applyAlignment="1" applyProtection="1">
      <alignment horizontal="right" vertical="top" wrapText="1" indent="1"/>
    </xf>
    <xf numFmtId="0" fontId="15" fillId="0" borderId="22" xfId="7" applyFont="1" applyBorder="1" applyAlignment="1">
      <alignment horizontal="left" vertical="top" wrapText="1" indent="1"/>
    </xf>
    <xf numFmtId="0" fontId="15" fillId="0" borderId="26" xfId="7" applyFont="1" applyBorder="1" applyAlignment="1">
      <alignment horizontal="left" vertical="top" wrapText="1" indent="1"/>
    </xf>
    <xf numFmtId="49" fontId="15" fillId="0" borderId="26" xfId="7" applyNumberFormat="1" applyFont="1" applyBorder="1" applyAlignment="1">
      <alignment horizontal="left" vertical="top" wrapText="1" indent="1"/>
    </xf>
    <xf numFmtId="49" fontId="15" fillId="0" borderId="25" xfId="7" applyNumberFormat="1" applyFont="1" applyBorder="1" applyAlignment="1">
      <alignment horizontal="left" vertical="top" wrapText="1" indent="1"/>
    </xf>
    <xf numFmtId="0" fontId="15" fillId="0" borderId="25" xfId="7" applyFont="1" applyBorder="1" applyAlignment="1">
      <alignment horizontal="left" vertical="top" wrapText="1" indent="1"/>
    </xf>
    <xf numFmtId="49" fontId="15" fillId="0" borderId="27" xfId="7" applyNumberFormat="1" applyFont="1" applyBorder="1" applyAlignment="1">
      <alignment horizontal="left" vertical="top" wrapText="1" indent="1"/>
    </xf>
    <xf numFmtId="0" fontId="15" fillId="0" borderId="27" xfId="7" applyFont="1" applyBorder="1" applyAlignment="1">
      <alignment horizontal="left" vertical="top" wrapText="1" indent="1"/>
    </xf>
    <xf numFmtId="49" fontId="15" fillId="0" borderId="22" xfId="7" applyNumberFormat="1" applyFont="1" applyBorder="1" applyAlignment="1">
      <alignment horizontal="left" vertical="top" wrapText="1" indent="1"/>
    </xf>
    <xf numFmtId="9" fontId="15" fillId="0" borderId="22" xfId="1" applyNumberFormat="1" applyFont="1" applyBorder="1" applyAlignment="1" applyProtection="1">
      <alignment horizontal="right" vertical="top" wrapText="1" indent="1"/>
    </xf>
    <xf numFmtId="0" fontId="15" fillId="0" borderId="26" xfId="1" applyNumberFormat="1" applyFont="1" applyBorder="1" applyAlignment="1" applyProtection="1">
      <alignment horizontal="right" vertical="top" wrapText="1" indent="1"/>
    </xf>
    <xf numFmtId="0" fontId="15" fillId="0" borderId="21" xfId="1" applyNumberFormat="1" applyFont="1" applyBorder="1" applyAlignment="1" applyProtection="1">
      <alignment horizontal="right" vertical="top" wrapText="1" indent="1"/>
    </xf>
    <xf numFmtId="0" fontId="15" fillId="0" borderId="25" xfId="1" applyNumberFormat="1" applyFont="1" applyBorder="1" applyAlignment="1" applyProtection="1">
      <alignment horizontal="right" vertical="top" wrapText="1" indent="1"/>
    </xf>
    <xf numFmtId="0" fontId="15" fillId="0" borderId="19" xfId="1" applyNumberFormat="1" applyFont="1" applyBorder="1" applyAlignment="1" applyProtection="1">
      <alignment horizontal="right" vertical="top" wrapText="1" indent="1"/>
    </xf>
    <xf numFmtId="0" fontId="15" fillId="0" borderId="11" xfId="1" applyNumberFormat="1" applyFont="1" applyBorder="1" applyAlignment="1" applyProtection="1">
      <alignment vertical="top" wrapText="1"/>
    </xf>
    <xf numFmtId="0" fontId="15" fillId="0" borderId="10" xfId="1" applyNumberFormat="1" applyFont="1" applyBorder="1" applyAlignment="1" applyProtection="1">
      <alignment vertical="top" wrapText="1"/>
    </xf>
    <xf numFmtId="49" fontId="15" fillId="0" borderId="30" xfId="7" applyNumberFormat="1" applyFont="1" applyBorder="1" applyAlignment="1">
      <alignment horizontal="left" vertical="top" wrapText="1" indent="1"/>
    </xf>
    <xf numFmtId="0" fontId="15" fillId="0" borderId="30" xfId="7" applyFont="1" applyBorder="1" applyAlignment="1">
      <alignment horizontal="left" vertical="top" wrapText="1" indent="1"/>
    </xf>
    <xf numFmtId="0" fontId="15" fillId="0" borderId="11" xfId="1" applyNumberFormat="1" applyFont="1" applyBorder="1" applyAlignment="1" applyProtection="1">
      <alignment horizontal="right" vertical="top" wrapText="1"/>
    </xf>
    <xf numFmtId="0" fontId="15" fillId="0" borderId="10" xfId="1" applyNumberFormat="1" applyFont="1" applyBorder="1" applyAlignment="1" applyProtection="1">
      <alignment horizontal="right" vertical="top" wrapText="1"/>
    </xf>
    <xf numFmtId="9" fontId="15" fillId="0" borderId="22" xfId="1" applyNumberFormat="1" applyFont="1" applyBorder="1" applyAlignment="1" applyProtection="1">
      <alignment horizontal="right" vertical="top" wrapText="1"/>
    </xf>
    <xf numFmtId="9" fontId="15" fillId="0" borderId="13" xfId="1" applyNumberFormat="1" applyFont="1" applyBorder="1" applyAlignment="1" applyProtection="1">
      <alignment horizontal="right" vertical="top" wrapText="1"/>
    </xf>
    <xf numFmtId="0" fontId="15" fillId="0" borderId="25" xfId="1" applyNumberFormat="1" applyFont="1" applyBorder="1" applyAlignment="1" applyProtection="1">
      <alignment horizontal="right" vertical="top" wrapText="1"/>
    </xf>
    <xf numFmtId="0" fontId="15" fillId="0" borderId="19" xfId="1" applyNumberFormat="1" applyFont="1" applyBorder="1" applyAlignment="1" applyProtection="1">
      <alignment horizontal="right" vertical="top" wrapText="1"/>
    </xf>
    <xf numFmtId="0" fontId="15" fillId="0" borderId="26" xfId="1" applyNumberFormat="1" applyFont="1" applyBorder="1" applyAlignment="1" applyProtection="1">
      <alignment horizontal="right" vertical="top" wrapText="1"/>
    </xf>
    <xf numFmtId="0" fontId="15" fillId="0" borderId="21" xfId="1" applyNumberFormat="1" applyFont="1" applyBorder="1" applyAlignment="1" applyProtection="1">
      <alignment horizontal="right" vertical="top" wrapText="1"/>
    </xf>
    <xf numFmtId="0" fontId="20" fillId="0" borderId="0" xfId="0" applyFont="1"/>
    <xf numFmtId="0" fontId="15" fillId="0" borderId="2" xfId="8" applyFont="1" applyBorder="1"/>
    <xf numFmtId="10" fontId="15" fillId="0" borderId="22" xfId="1" applyNumberFormat="1" applyFont="1" applyBorder="1" applyAlignment="1" applyProtection="1">
      <alignment horizontal="right" vertical="top" wrapText="1" indent="1"/>
    </xf>
    <xf numFmtId="10" fontId="15" fillId="0" borderId="13" xfId="1" applyNumberFormat="1" applyFont="1" applyBorder="1" applyAlignment="1" applyProtection="1">
      <alignment horizontal="right" vertical="top" wrapText="1" indent="1"/>
    </xf>
    <xf numFmtId="0" fontId="15" fillId="0" borderId="27" xfId="1" applyNumberFormat="1" applyFont="1" applyBorder="1" applyAlignment="1" applyProtection="1">
      <alignment horizontal="right" vertical="top" wrapText="1" indent="1"/>
    </xf>
    <xf numFmtId="0" fontId="15" fillId="0" borderId="16" xfId="1" applyNumberFormat="1" applyFont="1" applyBorder="1" applyAlignment="1" applyProtection="1">
      <alignment horizontal="right" vertical="top" wrapText="1" indent="1"/>
    </xf>
    <xf numFmtId="0" fontId="15" fillId="0" borderId="25" xfId="7" applyFont="1" applyBorder="1" applyAlignment="1">
      <alignment horizontal="left" vertical="top"/>
    </xf>
    <xf numFmtId="0" fontId="15" fillId="0" borderId="0" xfId="7" applyFont="1" applyAlignment="1">
      <alignment horizontal="left" vertical="top"/>
    </xf>
    <xf numFmtId="0" fontId="14" fillId="5" borderId="18" xfId="5" quotePrefix="1" applyFont="1" applyFill="1" applyBorder="1" applyAlignment="1">
      <alignment horizontal="right" vertical="top" wrapText="1"/>
    </xf>
    <xf numFmtId="0" fontId="14" fillId="5" borderId="13" xfId="5" quotePrefix="1" applyFont="1" applyFill="1" applyBorder="1" applyAlignment="1">
      <alignment horizontal="right" vertical="top" wrapText="1"/>
    </xf>
    <xf numFmtId="0" fontId="21" fillId="0" borderId="4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right" vertical="center" wrapText="1"/>
    </xf>
    <xf numFmtId="0" fontId="21" fillId="0" borderId="6" xfId="0" applyFont="1" applyBorder="1" applyAlignment="1">
      <alignment horizontal="righ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right" vertical="center" wrapText="1"/>
    </xf>
    <xf numFmtId="0" fontId="21" fillId="0" borderId="10" xfId="0" applyFont="1" applyBorder="1" applyAlignment="1">
      <alignment horizontal="right" vertical="center" wrapText="1"/>
    </xf>
    <xf numFmtId="9" fontId="21" fillId="0" borderId="9" xfId="0" applyNumberFormat="1" applyFont="1" applyBorder="1" applyAlignment="1">
      <alignment horizontal="right" vertical="center" wrapText="1"/>
    </xf>
    <xf numFmtId="9" fontId="21" fillId="0" borderId="10" xfId="0" applyNumberFormat="1" applyFont="1" applyBorder="1" applyAlignment="1">
      <alignment horizontal="right" vertical="center" wrapText="1"/>
    </xf>
    <xf numFmtId="0" fontId="21" fillId="0" borderId="27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right" vertical="center" wrapText="1"/>
    </xf>
    <xf numFmtId="0" fontId="21" fillId="0" borderId="16" xfId="0" applyFont="1" applyBorder="1" applyAlignment="1">
      <alignment horizontal="right" vertical="center" wrapText="1"/>
    </xf>
    <xf numFmtId="9" fontId="21" fillId="0" borderId="18" xfId="0" applyNumberFormat="1" applyFont="1" applyBorder="1" applyAlignment="1">
      <alignment horizontal="right" vertical="center" wrapText="1"/>
    </xf>
    <xf numFmtId="0" fontId="21" fillId="0" borderId="20" xfId="0" applyFont="1" applyBorder="1" applyAlignment="1">
      <alignment horizontal="right" vertical="center" wrapText="1"/>
    </xf>
    <xf numFmtId="3" fontId="21" fillId="0" borderId="20" xfId="0" applyNumberFormat="1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10" fontId="21" fillId="0" borderId="18" xfId="0" applyNumberFormat="1" applyFont="1" applyBorder="1" applyAlignment="1">
      <alignment horizontal="right" vertical="center" wrapText="1"/>
    </xf>
    <xf numFmtId="0" fontId="21" fillId="0" borderId="29" xfId="0" applyFont="1" applyBorder="1" applyAlignment="1">
      <alignment horizontal="right" vertical="center" wrapText="1"/>
    </xf>
    <xf numFmtId="0" fontId="21" fillId="0" borderId="5" xfId="0" applyFont="1" applyBorder="1" applyAlignment="1">
      <alignment horizontal="right" vertical="top" wrapText="1"/>
    </xf>
    <xf numFmtId="0" fontId="21" fillId="0" borderId="6" xfId="0" applyFont="1" applyBorder="1" applyAlignment="1">
      <alignment horizontal="right" vertical="top" wrapText="1"/>
    </xf>
    <xf numFmtId="9" fontId="21" fillId="0" borderId="18" xfId="0" applyNumberFormat="1" applyFont="1" applyBorder="1" applyAlignment="1">
      <alignment horizontal="right" vertical="top" wrapText="1"/>
    </xf>
    <xf numFmtId="0" fontId="21" fillId="0" borderId="9" xfId="0" applyFont="1" applyBorder="1" applyAlignment="1">
      <alignment horizontal="right" vertical="top" wrapText="1"/>
    </xf>
    <xf numFmtId="10" fontId="21" fillId="0" borderId="18" xfId="0" applyNumberFormat="1" applyFont="1" applyBorder="1" applyAlignment="1">
      <alignment horizontal="right" vertical="top" wrapText="1"/>
    </xf>
    <xf numFmtId="9" fontId="21" fillId="0" borderId="9" xfId="0" applyNumberFormat="1" applyFont="1" applyBorder="1" applyAlignment="1">
      <alignment horizontal="right" vertical="top" wrapText="1"/>
    </xf>
    <xf numFmtId="0" fontId="21" fillId="0" borderId="12" xfId="0" applyFont="1" applyBorder="1" applyAlignment="1">
      <alignment horizontal="right" vertical="top" wrapText="1"/>
    </xf>
    <xf numFmtId="0" fontId="21" fillId="0" borderId="20" xfId="0" applyFont="1" applyBorder="1" applyAlignment="1">
      <alignment horizontal="right" vertical="top" wrapText="1"/>
    </xf>
    <xf numFmtId="0" fontId="21" fillId="0" borderId="10" xfId="0" applyFont="1" applyBorder="1" applyAlignment="1">
      <alignment horizontal="right" vertical="top" wrapText="1"/>
    </xf>
    <xf numFmtId="0" fontId="21" fillId="0" borderId="29" xfId="0" applyFont="1" applyBorder="1" applyAlignment="1">
      <alignment horizontal="right" vertical="top" wrapText="1"/>
    </xf>
    <xf numFmtId="9" fontId="21" fillId="0" borderId="23" xfId="0" applyNumberFormat="1" applyFont="1" applyBorder="1" applyAlignment="1">
      <alignment horizontal="right" vertical="center" wrapText="1"/>
    </xf>
    <xf numFmtId="10" fontId="21" fillId="0" borderId="23" xfId="0" applyNumberFormat="1" applyFont="1" applyBorder="1" applyAlignment="1">
      <alignment horizontal="right" vertical="center" wrapText="1"/>
    </xf>
    <xf numFmtId="9" fontId="21" fillId="0" borderId="5" xfId="0" applyNumberFormat="1" applyFont="1" applyBorder="1" applyAlignment="1">
      <alignment horizontal="right" vertical="top" wrapText="1"/>
    </xf>
    <xf numFmtId="9" fontId="21" fillId="0" borderId="6" xfId="0" applyNumberFormat="1" applyFont="1" applyBorder="1" applyAlignment="1">
      <alignment horizontal="right" vertical="top" wrapText="1"/>
    </xf>
    <xf numFmtId="9" fontId="21" fillId="0" borderId="23" xfId="0" applyNumberFormat="1" applyFont="1" applyBorder="1" applyAlignment="1">
      <alignment horizontal="right" vertical="top" wrapText="1"/>
    </xf>
    <xf numFmtId="10" fontId="21" fillId="0" borderId="23" xfId="0" applyNumberFormat="1" applyFont="1" applyBorder="1" applyAlignment="1">
      <alignment horizontal="right" vertical="top" wrapText="1"/>
    </xf>
    <xf numFmtId="9" fontId="15" fillId="0" borderId="22" xfId="2" applyFont="1" applyBorder="1" applyAlignment="1" applyProtection="1">
      <alignment vertical="top" wrapText="1"/>
    </xf>
    <xf numFmtId="9" fontId="15" fillId="0" borderId="13" xfId="2" applyFont="1" applyBorder="1" applyAlignment="1" applyProtection="1">
      <alignment vertical="top" wrapText="1"/>
    </xf>
    <xf numFmtId="0" fontId="15" fillId="0" borderId="30" xfId="1" applyNumberFormat="1" applyFont="1" applyBorder="1" applyAlignment="1" applyProtection="1">
      <alignment vertical="top" wrapText="1"/>
    </xf>
    <xf numFmtId="0" fontId="15" fillId="0" borderId="31" xfId="1" applyNumberFormat="1" applyFont="1" applyBorder="1" applyAlignment="1" applyProtection="1">
      <alignment vertical="top" wrapText="1"/>
    </xf>
    <xf numFmtId="9" fontId="15" fillId="0" borderId="22" xfId="2" applyFont="1" applyBorder="1" applyAlignment="1" applyProtection="1">
      <alignment horizontal="right" vertical="top" wrapText="1"/>
    </xf>
    <xf numFmtId="9" fontId="15" fillId="0" borderId="13" xfId="2" applyFont="1" applyBorder="1" applyAlignment="1" applyProtection="1">
      <alignment horizontal="right" vertical="top" wrapText="1"/>
    </xf>
    <xf numFmtId="0" fontId="15" fillId="0" borderId="27" xfId="1" applyNumberFormat="1" applyFont="1" applyBorder="1" applyAlignment="1" applyProtection="1">
      <alignment horizontal="right" vertical="top" wrapText="1"/>
    </xf>
    <xf numFmtId="0" fontId="15" fillId="0" borderId="16" xfId="1" applyNumberFormat="1" applyFont="1" applyBorder="1" applyAlignment="1" applyProtection="1">
      <alignment horizontal="right" vertical="top" wrapText="1"/>
    </xf>
    <xf numFmtId="0" fontId="7" fillId="0" borderId="0" xfId="8" applyFont="1"/>
    <xf numFmtId="0" fontId="25" fillId="0" borderId="5" xfId="0" applyFont="1" applyBorder="1" applyAlignment="1">
      <alignment horizontal="left" vertical="center" wrapText="1"/>
    </xf>
    <xf numFmtId="0" fontId="25" fillId="0" borderId="18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left" vertical="center" wrapText="1"/>
    </xf>
    <xf numFmtId="0" fontId="0" fillId="0" borderId="20" xfId="0" applyBorder="1" applyAlignment="1">
      <alignment vertical="top" wrapText="1"/>
    </xf>
    <xf numFmtId="0" fontId="0" fillId="0" borderId="29" xfId="0" applyBorder="1" applyAlignment="1">
      <alignment vertical="top" wrapText="1"/>
    </xf>
    <xf numFmtId="0" fontId="25" fillId="0" borderId="12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right" vertical="top" wrapText="1"/>
    </xf>
    <xf numFmtId="0" fontId="26" fillId="0" borderId="0" xfId="13"/>
    <xf numFmtId="0" fontId="4" fillId="0" borderId="1" xfId="3" applyFont="1" applyBorder="1" applyAlignment="1">
      <alignment horizontal="left"/>
    </xf>
    <xf numFmtId="0" fontId="5" fillId="0" borderId="10" xfId="4" quotePrefix="1" applyFont="1" applyBorder="1" applyAlignment="1">
      <alignment horizontal="center" vertical="top"/>
    </xf>
    <xf numFmtId="0" fontId="5" fillId="0" borderId="11" xfId="4" quotePrefix="1" applyFont="1" applyBorder="1" applyAlignment="1">
      <alignment horizontal="center" vertical="top"/>
    </xf>
    <xf numFmtId="0" fontId="5" fillId="0" borderId="8" xfId="4" quotePrefix="1" applyFont="1" applyBorder="1" applyAlignment="1">
      <alignment horizontal="center" vertical="top"/>
    </xf>
    <xf numFmtId="0" fontId="9" fillId="0" borderId="10" xfId="4" quotePrefix="1" applyFont="1" applyBorder="1" applyAlignment="1">
      <alignment horizontal="center" vertical="top"/>
    </xf>
    <xf numFmtId="0" fontId="9" fillId="0" borderId="11" xfId="4" quotePrefix="1" applyFont="1" applyBorder="1" applyAlignment="1">
      <alignment horizontal="center" vertical="top"/>
    </xf>
    <xf numFmtId="0" fontId="9" fillId="0" borderId="8" xfId="4" quotePrefix="1" applyFont="1" applyBorder="1" applyAlignment="1">
      <alignment horizontal="center" vertical="top"/>
    </xf>
    <xf numFmtId="0" fontId="4" fillId="0" borderId="1" xfId="6" applyFont="1" applyBorder="1" applyAlignment="1">
      <alignment horizontal="left"/>
    </xf>
    <xf numFmtId="0" fontId="14" fillId="0" borderId="6" xfId="7" applyFont="1" applyBorder="1" applyAlignment="1">
      <alignment horizontal="center"/>
    </xf>
    <xf numFmtId="0" fontId="14" fillId="0" borderId="3" xfId="7" applyFont="1" applyBorder="1" applyAlignment="1">
      <alignment horizontal="center"/>
    </xf>
    <xf numFmtId="0" fontId="14" fillId="0" borderId="4" xfId="7" applyFont="1" applyBorder="1" applyAlignment="1">
      <alignment horizontal="center"/>
    </xf>
    <xf numFmtId="0" fontId="14" fillId="0" borderId="6" xfId="7" applyFont="1" applyBorder="1" applyAlignment="1">
      <alignment horizontal="center" wrapText="1"/>
    </xf>
    <xf numFmtId="0" fontId="14" fillId="0" borderId="3" xfId="7" applyFont="1" applyBorder="1" applyAlignment="1">
      <alignment horizontal="center" wrapText="1"/>
    </xf>
    <xf numFmtId="0" fontId="4" fillId="0" borderId="0" xfId="3" applyFont="1" applyAlignment="1">
      <alignment horizontal="left"/>
    </xf>
    <xf numFmtId="171" fontId="9" fillId="0" borderId="3" xfId="4" quotePrefix="1" applyNumberFormat="1" applyFont="1" applyBorder="1" applyAlignment="1">
      <alignment horizontal="center" vertical="center" wrapText="1"/>
    </xf>
    <xf numFmtId="171" fontId="9" fillId="0" borderId="4" xfId="4" quotePrefix="1" applyNumberFormat="1" applyFont="1" applyBorder="1" applyAlignment="1">
      <alignment horizontal="center" vertical="center" wrapText="1"/>
    </xf>
    <xf numFmtId="1" fontId="9" fillId="0" borderId="3" xfId="4" applyNumberFormat="1" applyFont="1" applyBorder="1" applyAlignment="1">
      <alignment horizontal="center" vertical="top"/>
    </xf>
    <xf numFmtId="165" fontId="9" fillId="2" borderId="23" xfId="4" quotePrefix="1" applyNumberFormat="1" applyFont="1" applyFill="1" applyBorder="1" applyAlignment="1">
      <alignment horizontal="right" wrapText="1"/>
    </xf>
    <xf numFmtId="165" fontId="9" fillId="2" borderId="20" xfId="4" quotePrefix="1" applyNumberFormat="1" applyFont="1" applyFill="1" applyBorder="1" applyAlignment="1">
      <alignment horizontal="right" wrapText="1"/>
    </xf>
    <xf numFmtId="165" fontId="9" fillId="4" borderId="24" xfId="4" applyNumberFormat="1" applyFont="1" applyFill="1" applyBorder="1" applyAlignment="1">
      <alignment horizontal="right" wrapText="1"/>
    </xf>
    <xf numFmtId="165" fontId="9" fillId="4" borderId="21" xfId="4" applyNumberFormat="1" applyFont="1" applyFill="1" applyBorder="1" applyAlignment="1">
      <alignment horizontal="right" wrapText="1"/>
    </xf>
    <xf numFmtId="165" fontId="9" fillId="0" borderId="10" xfId="4" applyNumberFormat="1" applyFont="1" applyBorder="1" applyAlignment="1">
      <alignment horizontal="center"/>
    </xf>
    <xf numFmtId="165" fontId="9" fillId="0" borderId="8" xfId="4" applyNumberFormat="1" applyFont="1" applyBorder="1" applyAlignment="1">
      <alignment horizontal="center"/>
    </xf>
    <xf numFmtId="165" fontId="9" fillId="0" borderId="11" xfId="4" applyNumberFormat="1" applyFont="1" applyBorder="1" applyAlignment="1">
      <alignment horizontal="center"/>
    </xf>
    <xf numFmtId="0" fontId="15" fillId="0" borderId="18" xfId="7" applyFont="1" applyBorder="1" applyAlignment="1">
      <alignment horizontal="left" vertical="center" wrapText="1"/>
    </xf>
    <xf numFmtId="0" fontId="15" fillId="0" borderId="29" xfId="7" applyFont="1" applyBorder="1" applyAlignment="1">
      <alignment horizontal="left" vertical="center" wrapText="1"/>
    </xf>
    <xf numFmtId="0" fontId="15" fillId="0" borderId="12" xfId="7" applyFont="1" applyBorder="1" applyAlignment="1">
      <alignment horizontal="left" vertical="center" wrapText="1"/>
    </xf>
    <xf numFmtId="9" fontId="21" fillId="0" borderId="9" xfId="0" applyNumberFormat="1" applyFont="1" applyBorder="1" applyAlignment="1">
      <alignment horizontal="right" vertical="center" wrapText="1"/>
    </xf>
    <xf numFmtId="9" fontId="21" fillId="0" borderId="10" xfId="0" applyNumberFormat="1" applyFont="1" applyBorder="1" applyAlignment="1">
      <alignment horizontal="righ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9" fontId="21" fillId="0" borderId="10" xfId="0" applyNumberFormat="1" applyFont="1" applyBorder="1" applyAlignment="1">
      <alignment horizontal="right" vertical="top" wrapText="1"/>
    </xf>
    <xf numFmtId="9" fontId="21" fillId="0" borderId="16" xfId="0" applyNumberFormat="1" applyFont="1" applyBorder="1" applyAlignment="1">
      <alignment horizontal="right" vertical="top" wrapText="1"/>
    </xf>
    <xf numFmtId="0" fontId="21" fillId="0" borderId="9" xfId="0" applyFont="1" applyBorder="1" applyAlignment="1">
      <alignment horizontal="right" vertical="top" wrapText="1"/>
    </xf>
    <xf numFmtId="9" fontId="21" fillId="0" borderId="9" xfId="0" applyNumberFormat="1" applyFont="1" applyBorder="1" applyAlignment="1">
      <alignment horizontal="right" vertical="top" wrapText="1"/>
    </xf>
    <xf numFmtId="0" fontId="21" fillId="0" borderId="27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right" vertical="top" wrapText="1"/>
    </xf>
    <xf numFmtId="9" fontId="21" fillId="0" borderId="15" xfId="0" applyNumberFormat="1" applyFont="1" applyBorder="1" applyAlignment="1">
      <alignment horizontal="right" vertical="top" wrapText="1"/>
    </xf>
    <xf numFmtId="0" fontId="21" fillId="0" borderId="4" xfId="0" applyFont="1" applyBorder="1" applyAlignment="1">
      <alignment horizontal="left" vertical="center" wrapText="1"/>
    </xf>
    <xf numFmtId="9" fontId="21" fillId="0" borderId="5" xfId="0" applyNumberFormat="1" applyFont="1" applyBorder="1" applyAlignment="1">
      <alignment horizontal="right" vertical="top" wrapText="1"/>
    </xf>
    <xf numFmtId="9" fontId="21" fillId="0" borderId="6" xfId="0" applyNumberFormat="1" applyFont="1" applyBorder="1" applyAlignment="1">
      <alignment horizontal="right" vertical="top" wrapText="1"/>
    </xf>
    <xf numFmtId="9" fontId="21" fillId="0" borderId="5" xfId="0" applyNumberFormat="1" applyFont="1" applyBorder="1" applyAlignment="1">
      <alignment horizontal="right" vertical="center" wrapText="1"/>
    </xf>
    <xf numFmtId="9" fontId="21" fillId="0" borderId="6" xfId="0" applyNumberFormat="1" applyFont="1" applyBorder="1" applyAlignment="1">
      <alignment horizontal="right" vertical="center" wrapText="1"/>
    </xf>
    <xf numFmtId="0" fontId="21" fillId="0" borderId="9" xfId="0" applyFont="1" applyBorder="1" applyAlignment="1">
      <alignment horizontal="right" vertical="center" wrapText="1"/>
    </xf>
    <xf numFmtId="10" fontId="21" fillId="0" borderId="9" xfId="0" applyNumberFormat="1" applyFont="1" applyBorder="1" applyAlignment="1">
      <alignment horizontal="right" vertical="center" wrapText="1"/>
    </xf>
    <xf numFmtId="0" fontId="21" fillId="0" borderId="15" xfId="0" applyFont="1" applyBorder="1" applyAlignment="1">
      <alignment horizontal="right" vertical="center" wrapText="1"/>
    </xf>
    <xf numFmtId="9" fontId="21" fillId="0" borderId="15" xfId="0" applyNumberFormat="1" applyFont="1" applyBorder="1" applyAlignment="1">
      <alignment horizontal="right" vertical="center" wrapText="1"/>
    </xf>
    <xf numFmtId="9" fontId="21" fillId="0" borderId="16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right" vertical="top" wrapText="1"/>
    </xf>
  </cellXfs>
  <cellStyles count="14">
    <cellStyle name="Comma" xfId="1" builtinId="3"/>
    <cellStyle name="Hyperlink" xfId="13" builtinId="8"/>
    <cellStyle name="Normal" xfId="0" builtinId="0"/>
    <cellStyle name="Normal 10" xfId="11" xr:uid="{00000000-0005-0000-0000-000003000000}"/>
    <cellStyle name="Normal 15" xfId="5" xr:uid="{00000000-0005-0000-0000-000004000000}"/>
    <cellStyle name="Normal 2 2 2" xfId="12" xr:uid="{00000000-0005-0000-0000-000005000000}"/>
    <cellStyle name="Normal_Book1 2" xfId="8" xr:uid="{00000000-0005-0000-0000-000006000000}"/>
    <cellStyle name="Normal_DBSA_PE30.2009N 2 2" xfId="3" xr:uid="{00000000-0005-0000-0000-000007000000}"/>
    <cellStyle name="Normal_DBSA_PE30.2009N 3 2" xfId="6" xr:uid="{00000000-0005-0000-0000-000008000000}"/>
    <cellStyle name="Normal_Link to db 2 2" xfId="4" xr:uid="{00000000-0005-0000-0000-000009000000}"/>
    <cellStyle name="Normal_Link to db 3 2" xfId="7" xr:uid="{00000000-0005-0000-0000-00000A000000}"/>
    <cellStyle name="Normal_Revenue Tables 2 2 2" xfId="9" xr:uid="{00000000-0005-0000-0000-00000B000000}"/>
    <cellStyle name="Percent" xfId="2" builtinId="5"/>
    <cellStyle name="Percent 2 2 3" xfId="10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B61"/>
  <sheetViews>
    <sheetView showGridLines="0" workbookViewId="0">
      <selection activeCell="B10" sqref="B10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133" t="s">
        <v>398</v>
      </c>
      <c r="B1" s="133" t="s">
        <v>399</v>
      </c>
    </row>
    <row r="2" spans="1:2" x14ac:dyDescent="0.25">
      <c r="A2" t="s">
        <v>400</v>
      </c>
      <c r="B2" s="298" t="s">
        <v>0</v>
      </c>
    </row>
    <row r="3" spans="1:2" x14ac:dyDescent="0.25">
      <c r="B3" s="298" t="s">
        <v>18</v>
      </c>
    </row>
    <row r="4" spans="1:2" x14ac:dyDescent="0.25">
      <c r="B4" s="298" t="s">
        <v>59</v>
      </c>
    </row>
    <row r="5" spans="1:2" x14ac:dyDescent="0.25">
      <c r="B5" s="298" t="s">
        <v>66</v>
      </c>
    </row>
    <row r="6" spans="1:2" x14ac:dyDescent="0.25">
      <c r="A6" t="s">
        <v>401</v>
      </c>
      <c r="B6" s="298" t="s">
        <v>88</v>
      </c>
    </row>
    <row r="7" spans="1:2" x14ac:dyDescent="0.25">
      <c r="B7" s="298" t="s">
        <v>91</v>
      </c>
    </row>
    <row r="8" spans="1:2" x14ac:dyDescent="0.25">
      <c r="B8" s="298" t="s">
        <v>99</v>
      </c>
    </row>
    <row r="9" spans="1:2" x14ac:dyDescent="0.25">
      <c r="B9" s="298" t="s">
        <v>100</v>
      </c>
    </row>
    <row r="10" spans="1:2" x14ac:dyDescent="0.25">
      <c r="A10" t="s">
        <v>402</v>
      </c>
      <c r="B10" s="298" t="s">
        <v>102</v>
      </c>
    </row>
    <row r="11" spans="1:2" x14ac:dyDescent="0.25">
      <c r="B11" s="298" t="s">
        <v>105</v>
      </c>
    </row>
    <row r="12" spans="1:2" x14ac:dyDescent="0.25">
      <c r="B12" s="298" t="s">
        <v>119</v>
      </c>
    </row>
    <row r="13" spans="1:2" x14ac:dyDescent="0.25">
      <c r="B13" s="298" t="s">
        <v>122</v>
      </c>
    </row>
    <row r="14" spans="1:2" x14ac:dyDescent="0.25">
      <c r="A14" t="s">
        <v>403</v>
      </c>
      <c r="B14" s="298" t="s">
        <v>125</v>
      </c>
    </row>
    <row r="15" spans="1:2" x14ac:dyDescent="0.25">
      <c r="B15" s="298" t="s">
        <v>127</v>
      </c>
    </row>
    <row r="16" spans="1:2" x14ac:dyDescent="0.25">
      <c r="B16" s="298" t="s">
        <v>128</v>
      </c>
    </row>
    <row r="17" spans="1:2" x14ac:dyDescent="0.25">
      <c r="B17" s="298" t="s">
        <v>129</v>
      </c>
    </row>
    <row r="18" spans="1:2" x14ac:dyDescent="0.25">
      <c r="A18" t="s">
        <v>404</v>
      </c>
      <c r="B18" s="298" t="s">
        <v>131</v>
      </c>
    </row>
    <row r="19" spans="1:2" x14ac:dyDescent="0.25">
      <c r="B19" s="298" t="s">
        <v>134</v>
      </c>
    </row>
    <row r="20" spans="1:2" x14ac:dyDescent="0.25">
      <c r="B20" s="298" t="s">
        <v>138</v>
      </c>
    </row>
    <row r="21" spans="1:2" x14ac:dyDescent="0.25">
      <c r="B21" s="298" t="s">
        <v>139</v>
      </c>
    </row>
    <row r="22" spans="1:2" x14ac:dyDescent="0.25">
      <c r="A22" t="s">
        <v>405</v>
      </c>
      <c r="B22" s="298" t="s">
        <v>141</v>
      </c>
    </row>
    <row r="23" spans="1:2" x14ac:dyDescent="0.25">
      <c r="B23" s="298" t="s">
        <v>148</v>
      </c>
    </row>
    <row r="24" spans="1:2" x14ac:dyDescent="0.25">
      <c r="B24" s="298" t="s">
        <v>151</v>
      </c>
    </row>
    <row r="25" spans="1:2" x14ac:dyDescent="0.25">
      <c r="B25" s="298" t="s">
        <v>152</v>
      </c>
    </row>
    <row r="26" spans="1:2" x14ac:dyDescent="0.25">
      <c r="A26" t="s">
        <v>406</v>
      </c>
      <c r="B26" s="298" t="s">
        <v>154</v>
      </c>
    </row>
    <row r="27" spans="1:2" x14ac:dyDescent="0.25">
      <c r="B27" s="298" t="s">
        <v>156</v>
      </c>
    </row>
    <row r="28" spans="1:2" x14ac:dyDescent="0.25">
      <c r="B28" s="298" t="s">
        <v>157</v>
      </c>
    </row>
    <row r="29" spans="1:2" x14ac:dyDescent="0.25">
      <c r="B29" s="298" t="s">
        <v>158</v>
      </c>
    </row>
    <row r="30" spans="1:2" x14ac:dyDescent="0.25">
      <c r="A30" t="s">
        <v>407</v>
      </c>
      <c r="B30" s="298" t="s">
        <v>160</v>
      </c>
    </row>
    <row r="31" spans="1:2" x14ac:dyDescent="0.25">
      <c r="B31" s="298" t="s">
        <v>163</v>
      </c>
    </row>
    <row r="32" spans="1:2" x14ac:dyDescent="0.25">
      <c r="B32" s="298" t="s">
        <v>164</v>
      </c>
    </row>
    <row r="33" spans="1:2" x14ac:dyDescent="0.25">
      <c r="B33" s="298" t="s">
        <v>166</v>
      </c>
    </row>
    <row r="34" spans="1:2" x14ac:dyDescent="0.25">
      <c r="A34" t="s">
        <v>408</v>
      </c>
      <c r="B34" s="298" t="s">
        <v>168</v>
      </c>
    </row>
    <row r="35" spans="1:2" x14ac:dyDescent="0.25">
      <c r="B35" s="298" t="s">
        <v>174</v>
      </c>
    </row>
    <row r="36" spans="1:2" x14ac:dyDescent="0.25">
      <c r="B36" s="298" t="s">
        <v>176</v>
      </c>
    </row>
    <row r="37" spans="1:2" x14ac:dyDescent="0.25">
      <c r="B37" s="298" t="s">
        <v>177</v>
      </c>
    </row>
    <row r="38" spans="1:2" x14ac:dyDescent="0.25">
      <c r="A38" t="s">
        <v>409</v>
      </c>
      <c r="B38" s="298" t="s">
        <v>179</v>
      </c>
    </row>
    <row r="39" spans="1:2" x14ac:dyDescent="0.25">
      <c r="B39" s="298" t="s">
        <v>182</v>
      </c>
    </row>
    <row r="40" spans="1:2" x14ac:dyDescent="0.25">
      <c r="B40" s="298" t="s">
        <v>185</v>
      </c>
    </row>
    <row r="41" spans="1:2" x14ac:dyDescent="0.25">
      <c r="B41" s="298" t="s">
        <v>186</v>
      </c>
    </row>
    <row r="42" spans="1:2" x14ac:dyDescent="0.25">
      <c r="A42" t="s">
        <v>410</v>
      </c>
      <c r="B42" s="298" t="s">
        <v>188</v>
      </c>
    </row>
    <row r="43" spans="1:2" x14ac:dyDescent="0.25">
      <c r="B43" s="298" t="s">
        <v>191</v>
      </c>
    </row>
    <row r="44" spans="1:2" x14ac:dyDescent="0.25">
      <c r="B44" s="298" t="s">
        <v>192</v>
      </c>
    </row>
    <row r="45" spans="1:2" x14ac:dyDescent="0.25">
      <c r="B45" s="298" t="s">
        <v>193</v>
      </c>
    </row>
    <row r="46" spans="1:2" x14ac:dyDescent="0.25">
      <c r="A46" t="s">
        <v>411</v>
      </c>
      <c r="B46" s="298" t="s">
        <v>195</v>
      </c>
    </row>
    <row r="47" spans="1:2" x14ac:dyDescent="0.25">
      <c r="B47" s="298" t="s">
        <v>199</v>
      </c>
    </row>
    <row r="48" spans="1:2" x14ac:dyDescent="0.25">
      <c r="B48" s="298" t="s">
        <v>200</v>
      </c>
    </row>
    <row r="49" spans="1:2" x14ac:dyDescent="0.25">
      <c r="B49" s="298" t="s">
        <v>202</v>
      </c>
    </row>
    <row r="50" spans="1:2" x14ac:dyDescent="0.25">
      <c r="A50" t="s">
        <v>412</v>
      </c>
      <c r="B50" s="298" t="s">
        <v>204</v>
      </c>
    </row>
    <row r="51" spans="1:2" x14ac:dyDescent="0.25">
      <c r="B51" s="298" t="s">
        <v>205</v>
      </c>
    </row>
    <row r="52" spans="1:2" x14ac:dyDescent="0.25">
      <c r="B52" s="298" t="s">
        <v>206</v>
      </c>
    </row>
    <row r="53" spans="1:2" x14ac:dyDescent="0.25">
      <c r="B53" s="298" t="s">
        <v>214</v>
      </c>
    </row>
    <row r="54" spans="1:2" x14ac:dyDescent="0.25">
      <c r="A54" t="s">
        <v>413</v>
      </c>
      <c r="B54" s="298" t="s">
        <v>216</v>
      </c>
    </row>
    <row r="55" spans="1:2" x14ac:dyDescent="0.25">
      <c r="B55" s="298" t="s">
        <v>226</v>
      </c>
    </row>
    <row r="56" spans="1:2" x14ac:dyDescent="0.25">
      <c r="B56" s="298" t="s">
        <v>227</v>
      </c>
    </row>
    <row r="57" spans="1:2" x14ac:dyDescent="0.25">
      <c r="B57" s="298" t="s">
        <v>228</v>
      </c>
    </row>
    <row r="58" spans="1:2" x14ac:dyDescent="0.25">
      <c r="A58" t="s">
        <v>414</v>
      </c>
      <c r="B58" s="298" t="s">
        <v>230</v>
      </c>
    </row>
    <row r="59" spans="1:2" x14ac:dyDescent="0.25">
      <c r="B59" s="298" t="s">
        <v>239</v>
      </c>
    </row>
    <row r="60" spans="1:2" x14ac:dyDescent="0.25">
      <c r="B60" s="298" t="s">
        <v>240</v>
      </c>
    </row>
    <row r="61" spans="1:2" x14ac:dyDescent="0.25">
      <c r="B61" s="298" t="s">
        <v>241</v>
      </c>
    </row>
  </sheetData>
  <hyperlinks>
    <hyperlink ref="B2" location="ASBFinancial!B2" display="ASBFinancial!B2" xr:uid="{00000000-0004-0000-0000-000000000000}"/>
    <hyperlink ref="B3" location="ASBFinancial!B8" display="ASBFinancial!B8" xr:uid="{00000000-0004-0000-0000-000001000000}"/>
    <hyperlink ref="B4" location="ASBPerfom!B2" display="ASBPerfom!B2" xr:uid="{00000000-0004-0000-0000-000002000000}"/>
    <hyperlink ref="B5" location="ASBPersonnel!B2" display="ASBPersonnel!B2" xr:uid="{00000000-0004-0000-0000-000003000000}"/>
    <hyperlink ref="B6" location="CBDAFinancial!B2" display="CBDAFinancial!B2" xr:uid="{00000000-0004-0000-0000-000004000000}"/>
    <hyperlink ref="B7" location="CBDAFinancial!B10" display="CBDAFinancial!B10" xr:uid="{00000000-0004-0000-0000-000005000000}"/>
    <hyperlink ref="B8" location="CBDAPerfom!B2" display="CBDAPerfom!B2" xr:uid="{00000000-0004-0000-0000-000006000000}"/>
    <hyperlink ref="B9" location="CBDAPersonnel!B2" display="CBDAPersonnel!B2" xr:uid="{00000000-0004-0000-0000-000007000000}"/>
    <hyperlink ref="B10" location="DBSAFinancial!B2" display="DBSAFinancial!B2" xr:uid="{00000000-0004-0000-0000-000008000000}"/>
    <hyperlink ref="B11" location="DBSAFinancial!B10" display="DBSAFinancial!B10" xr:uid="{00000000-0004-0000-0000-000009000000}"/>
    <hyperlink ref="B12" location="DBSAPerfom!B2" display="DBSAPerfom!B2" xr:uid="{00000000-0004-0000-0000-00000A000000}"/>
    <hyperlink ref="B13" location="DBSAPersonnel!B2" display="DBSAPersonnel!B2" xr:uid="{00000000-0004-0000-0000-00000B000000}"/>
    <hyperlink ref="B14" location="FFCFinancial!B2" display="FFCFinancial!B2" xr:uid="{00000000-0004-0000-0000-00000C000000}"/>
    <hyperlink ref="B15" location="FFCFinancial!B9" display="FFCFinancial!B9" xr:uid="{00000000-0004-0000-0000-00000D000000}"/>
    <hyperlink ref="B16" location="FFCPerfom!B2" display="FFCPerfom!B2" xr:uid="{00000000-0004-0000-0000-00000E000000}"/>
    <hyperlink ref="B17" location="FFCPersonnel!B2" display="FFCPersonnel!B2" xr:uid="{00000000-0004-0000-0000-00000F000000}"/>
    <hyperlink ref="B18" location="FICFinancial!B2" display="FICFinancial!B2" xr:uid="{00000000-0004-0000-0000-000010000000}"/>
    <hyperlink ref="B19" location="FICFinancial!B10" display="FICFinancial!B10" xr:uid="{00000000-0004-0000-0000-000011000000}"/>
    <hyperlink ref="B20" location="FICPerfom!B2" display="FICPerfom!B2" xr:uid="{00000000-0004-0000-0000-000012000000}"/>
    <hyperlink ref="B21" location="FICPersonnel!B2" display="FICPersonnel!B2" xr:uid="{00000000-0004-0000-0000-000013000000}"/>
    <hyperlink ref="B22" location="FSCAFinancial!B2" display="FSCAFinancial!B2" xr:uid="{00000000-0004-0000-0000-000014000000}"/>
    <hyperlink ref="B23" location="FSCAFinancial!B14" display="FSCAFinancial!B14" xr:uid="{00000000-0004-0000-0000-000015000000}"/>
    <hyperlink ref="B24" location="FSCAPerfom!B2" display="FSCAPerfom!B2" xr:uid="{00000000-0004-0000-0000-000016000000}"/>
    <hyperlink ref="B25" location="FSCAPersonnel!B2" display="FSCAPersonnel!B2" xr:uid="{00000000-0004-0000-0000-000017000000}"/>
    <hyperlink ref="B26" location="GPAAFinancial!B2" display="GPAAFinancial!B2" xr:uid="{00000000-0004-0000-0000-000018000000}"/>
    <hyperlink ref="B27" location="GPAAFinancial!B9" display="GPAAFinancial!B9" xr:uid="{00000000-0004-0000-0000-000019000000}"/>
    <hyperlink ref="B28" location="GPAAPerfom!B2" display="GPAAPerfom!B2" xr:uid="{00000000-0004-0000-0000-00001A000000}"/>
    <hyperlink ref="B29" location="GPAAPersonnel!B2" display="GPAAPersonnel!B2" xr:uid="{00000000-0004-0000-0000-00001B000000}"/>
    <hyperlink ref="B30" location="GTACFinancial!B2" display="GTACFinancial!B2" xr:uid="{00000000-0004-0000-0000-00001C000000}"/>
    <hyperlink ref="B31" location="GTACFinancial!B10" display="GTACFinancial!B10" xr:uid="{00000000-0004-0000-0000-00001D000000}"/>
    <hyperlink ref="B32" location="GTACPerfom!B2" display="GTACPerfom!B2" xr:uid="{00000000-0004-0000-0000-00001E000000}"/>
    <hyperlink ref="B33" location="GTACPersonnel!B2" display="GTACPersonnel!B2" xr:uid="{00000000-0004-0000-0000-00001F000000}"/>
    <hyperlink ref="B34" location="IRBAFinancial!B2" display="IRBAFinancial!B2" xr:uid="{00000000-0004-0000-0000-000020000000}"/>
    <hyperlink ref="B35" location="IRBAFinancial!B13" display="IRBAFinancial!B13" xr:uid="{00000000-0004-0000-0000-000021000000}"/>
    <hyperlink ref="B36" location="IRBAPerfom!B2" display="IRBAPerfom!B2" xr:uid="{00000000-0004-0000-0000-000022000000}"/>
    <hyperlink ref="B37" location="IRBAPersonnel!B2" display="IRBAPersonnel!B2" xr:uid="{00000000-0004-0000-0000-000023000000}"/>
    <hyperlink ref="B38" location="Land BankFinancial!B2" display="Land BankFinancial!B2" xr:uid="{00000000-0004-0000-0000-000024000000}"/>
    <hyperlink ref="B39" location="Land BankFinancial!B10" display="Land BankFinancial!B10" xr:uid="{00000000-0004-0000-0000-000025000000}"/>
    <hyperlink ref="B40" location="Land BankPerfom!B2" display="Land BankPerfom!B2" xr:uid="{00000000-0004-0000-0000-000026000000}"/>
    <hyperlink ref="B41" location="Land BankPersonnel!B2" display="Land BankPersonnel!B2" xr:uid="{00000000-0004-0000-0000-000027000000}"/>
    <hyperlink ref="B42" location="FAISFinancial!B2" display="FAISFinancial!B2" xr:uid="{00000000-0004-0000-0000-000028000000}"/>
    <hyperlink ref="B43" location="FAISFinancial!B10" display="FAISFinancial!B10" xr:uid="{00000000-0004-0000-0000-000029000000}"/>
    <hyperlink ref="B44" location="FAISPerfom!B2" display="FAISPerfom!B2" xr:uid="{00000000-0004-0000-0000-00002A000000}"/>
    <hyperlink ref="B45" location="FAISPersonnel!B2" display="FAISPersonnel!B2" xr:uid="{00000000-0004-0000-0000-00002B000000}"/>
    <hyperlink ref="B46" location="OPFAFinancial!B2" display="OPFAFinancial!B2" xr:uid="{00000000-0004-0000-0000-00002C000000}"/>
    <hyperlink ref="B47" location="OPFAFinancial!B11" display="OPFAFinancial!B11" xr:uid="{00000000-0004-0000-0000-00002D000000}"/>
    <hyperlink ref="B48" location="OPFAPerfom!B2" display="OPFAPerfom!B2" xr:uid="{00000000-0004-0000-0000-00002E000000}"/>
    <hyperlink ref="B49" location="OPFAPersonnel!B2" display="OPFAPersonnel!B2" xr:uid="{00000000-0004-0000-0000-00002F000000}"/>
    <hyperlink ref="B50" location="PICFinancial!B2" display="PICFinancial!B2" xr:uid="{00000000-0004-0000-0000-000030000000}"/>
    <hyperlink ref="B51" location="PICFinancial!B9" display="PICFinancial!B9" xr:uid="{00000000-0004-0000-0000-000031000000}"/>
    <hyperlink ref="B52" location="PICPerfom!B2" display="PICPerfom!B2" xr:uid="{00000000-0004-0000-0000-000032000000}"/>
    <hyperlink ref="B53" location="PICPersonnel!B2" display="PICPersonnel!B2" xr:uid="{00000000-0004-0000-0000-000033000000}"/>
    <hyperlink ref="B54" location="SARSFinancial!B2" display="SARSFinancial!B2" xr:uid="{00000000-0004-0000-0000-000034000000}"/>
    <hyperlink ref="B55" location="SARSFinancial!B17" display="SARSFinancial!B17" xr:uid="{00000000-0004-0000-0000-000035000000}"/>
    <hyperlink ref="B56" location="SARSPerfom!B2" display="SARSPerfom!B2" xr:uid="{00000000-0004-0000-0000-000036000000}"/>
    <hyperlink ref="B57" location="SARSPersonnel!B2" display="SARSPersonnel!B2" xr:uid="{00000000-0004-0000-0000-000037000000}"/>
    <hyperlink ref="B58" location="SASRIAFinancial!B2" display="SASRIAFinancial!B2" xr:uid="{00000000-0004-0000-0000-000038000000}"/>
    <hyperlink ref="B59" location="SASRIAFinancial!B16" display="SASRIAFinancial!B16" xr:uid="{00000000-0004-0000-0000-000039000000}"/>
    <hyperlink ref="B60" location="SASRIAPerfom!B2" display="SASRIAPerfom!B2" xr:uid="{00000000-0004-0000-0000-00003A000000}"/>
    <hyperlink ref="B61" location="SASRIAPersonnel!B2" display="SASRIAPersonnel!B2" xr:uid="{00000000-0004-0000-0000-00003B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B54"/>
  <sheetViews>
    <sheetView showGridLines="0" topLeftCell="A37" workbookViewId="0">
      <selection activeCell="D9" sqref="D9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3" t="s">
        <v>58</v>
      </c>
      <c r="AB1">
        <f>SUMPRODUCT(LEN(B2)-LEN(SUBSTITUTE(B2,{1,2,3,4,5,6,7,8,9,0},"")))</f>
        <v>3</v>
      </c>
    </row>
    <row r="2" spans="2:28" x14ac:dyDescent="0.25">
      <c r="B2" s="299" t="s">
        <v>0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300" t="s">
        <v>11</v>
      </c>
      <c r="H4" s="301"/>
      <c r="I4" s="12" t="s">
        <v>12</v>
      </c>
      <c r="J4" s="12" t="s">
        <v>13</v>
      </c>
      <c r="K4" s="12" t="s">
        <v>14</v>
      </c>
      <c r="L4" s="300" t="s">
        <v>15</v>
      </c>
      <c r="M4" s="302"/>
    </row>
    <row r="5" spans="2:28" x14ac:dyDescent="0.25">
      <c r="B5" s="14" t="s">
        <v>16</v>
      </c>
      <c r="C5" s="15">
        <v>14.538</v>
      </c>
      <c r="D5" s="15">
        <v>11.74535</v>
      </c>
      <c r="E5" s="15">
        <v>13.545</v>
      </c>
      <c r="F5" s="16">
        <v>14.669</v>
      </c>
      <c r="G5" s="17">
        <v>3.0000000000000001E-3</v>
      </c>
      <c r="H5" s="17">
        <v>1</v>
      </c>
      <c r="I5" s="15">
        <v>14.755878000000001</v>
      </c>
      <c r="J5" s="15">
        <v>15.413</v>
      </c>
      <c r="K5" s="15">
        <v>16.097999999999999</v>
      </c>
      <c r="L5" s="17">
        <v>3.1E-2</v>
      </c>
      <c r="M5" s="18">
        <v>1</v>
      </c>
    </row>
    <row r="6" spans="2:28" x14ac:dyDescent="0.25">
      <c r="B6" s="19" t="s">
        <v>17</v>
      </c>
      <c r="C6" s="20">
        <v>14.538</v>
      </c>
      <c r="D6" s="20">
        <v>11.74535</v>
      </c>
      <c r="E6" s="20">
        <v>13.545</v>
      </c>
      <c r="F6" s="21">
        <v>14.669</v>
      </c>
      <c r="G6" s="22">
        <v>3.0000000000000001E-3</v>
      </c>
      <c r="H6" s="23">
        <v>1</v>
      </c>
      <c r="I6" s="20">
        <v>14.755878000000001</v>
      </c>
      <c r="J6" s="20">
        <v>15.413</v>
      </c>
      <c r="K6" s="20">
        <v>16.097999999999999</v>
      </c>
      <c r="L6" s="24">
        <v>3.1E-2</v>
      </c>
      <c r="M6" s="25">
        <v>1</v>
      </c>
    </row>
    <row r="7" spans="2:28" x14ac:dyDescent="0.25">
      <c r="B7" s="26"/>
      <c r="C7" s="26"/>
      <c r="D7" s="26"/>
      <c r="E7" s="27"/>
      <c r="F7" s="27"/>
      <c r="G7" s="27"/>
      <c r="H7" s="27"/>
      <c r="I7" s="27"/>
      <c r="J7" s="27"/>
      <c r="K7" s="27"/>
      <c r="L7" s="27"/>
      <c r="M7" s="27"/>
    </row>
    <row r="8" spans="2:28" x14ac:dyDescent="0.25">
      <c r="B8" s="299" t="s">
        <v>18</v>
      </c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</row>
    <row r="9" spans="2:28" ht="46.5" x14ac:dyDescent="0.25">
      <c r="B9" s="28" t="s">
        <v>19</v>
      </c>
      <c r="C9" s="29"/>
      <c r="D9" s="30" t="s">
        <v>1</v>
      </c>
      <c r="E9" s="31"/>
      <c r="F9" s="32" t="s">
        <v>2</v>
      </c>
      <c r="G9" s="33" t="s">
        <v>3</v>
      </c>
      <c r="H9" s="33" t="s">
        <v>4</v>
      </c>
      <c r="I9" s="34" t="s">
        <v>5</v>
      </c>
      <c r="J9" s="35"/>
      <c r="K9" s="36"/>
      <c r="L9" s="33" t="s">
        <v>3</v>
      </c>
      <c r="M9" s="37" t="s">
        <v>4</v>
      </c>
    </row>
    <row r="10" spans="2:28" x14ac:dyDescent="0.25">
      <c r="B10" s="38" t="s">
        <v>6</v>
      </c>
      <c r="C10" s="39" t="s">
        <v>7</v>
      </c>
      <c r="D10" s="39" t="s">
        <v>8</v>
      </c>
      <c r="E10" s="39" t="s">
        <v>9</v>
      </c>
      <c r="F10" s="40" t="s">
        <v>10</v>
      </c>
      <c r="G10" s="303" t="s">
        <v>11</v>
      </c>
      <c r="H10" s="304"/>
      <c r="I10" s="39" t="s">
        <v>12</v>
      </c>
      <c r="J10" s="39" t="s">
        <v>13</v>
      </c>
      <c r="K10" s="39" t="s">
        <v>14</v>
      </c>
      <c r="L10" s="303" t="s">
        <v>15</v>
      </c>
      <c r="M10" s="305"/>
    </row>
    <row r="11" spans="2:28" x14ac:dyDescent="0.25">
      <c r="B11" s="41" t="s">
        <v>20</v>
      </c>
      <c r="C11" s="42"/>
      <c r="D11" s="43"/>
      <c r="E11" s="43"/>
      <c r="F11" s="44"/>
      <c r="G11" s="45"/>
      <c r="H11" s="45"/>
      <c r="I11" s="43"/>
      <c r="J11" s="43"/>
      <c r="K11" s="46"/>
      <c r="L11" s="45"/>
      <c r="M11" s="47"/>
    </row>
    <row r="12" spans="2:28" x14ac:dyDescent="0.25">
      <c r="B12" s="41" t="s">
        <v>21</v>
      </c>
      <c r="C12" s="48">
        <v>0.249</v>
      </c>
      <c r="D12" s="48">
        <v>0.20599999999999999</v>
      </c>
      <c r="E12" s="48">
        <v>0.20699999999999999</v>
      </c>
      <c r="F12" s="49">
        <v>0.1</v>
      </c>
      <c r="G12" s="50">
        <v>-0.26200000000000001</v>
      </c>
      <c r="H12" s="50">
        <v>1.4E-2</v>
      </c>
      <c r="I12" s="48">
        <v>0.13</v>
      </c>
      <c r="J12" s="48">
        <v>0.13</v>
      </c>
      <c r="K12" s="48">
        <v>0.13</v>
      </c>
      <c r="L12" s="50">
        <v>9.0999999999999998E-2</v>
      </c>
      <c r="M12" s="51">
        <v>8.0000000000000002E-3</v>
      </c>
    </row>
    <row r="13" spans="2:28" x14ac:dyDescent="0.25">
      <c r="B13" s="52" t="s">
        <v>22</v>
      </c>
      <c r="C13" s="53">
        <v>0.249</v>
      </c>
      <c r="D13" s="54">
        <v>0.20599999999999999</v>
      </c>
      <c r="E13" s="55">
        <v>0.20699999999999999</v>
      </c>
      <c r="F13" s="55">
        <v>0.1</v>
      </c>
      <c r="G13" s="56">
        <v>-0.26200000000000001</v>
      </c>
      <c r="H13" s="56">
        <v>1.4E-2</v>
      </c>
      <c r="I13" s="54">
        <v>0.13</v>
      </c>
      <c r="J13" s="54">
        <v>0.13</v>
      </c>
      <c r="K13" s="55">
        <v>0.13</v>
      </c>
      <c r="L13" s="56">
        <v>9.0999999999999998E-2</v>
      </c>
      <c r="M13" s="56">
        <v>8.0000000000000002E-3</v>
      </c>
    </row>
    <row r="14" spans="2:28" x14ac:dyDescent="0.25">
      <c r="B14" s="57" t="s">
        <v>23</v>
      </c>
      <c r="C14" s="48">
        <v>14.34</v>
      </c>
      <c r="D14" s="48">
        <v>11.561999999999999</v>
      </c>
      <c r="E14" s="48">
        <v>13.154</v>
      </c>
      <c r="F14" s="58">
        <v>14.569000000000001</v>
      </c>
      <c r="G14" s="59">
        <v>5.0000000000000001E-3</v>
      </c>
      <c r="H14" s="59">
        <v>0.98599999999999999</v>
      </c>
      <c r="I14" s="48">
        <v>14.625999999999999</v>
      </c>
      <c r="J14" s="48">
        <v>15.282999999999999</v>
      </c>
      <c r="K14" s="48">
        <v>15.968</v>
      </c>
      <c r="L14" s="59">
        <v>3.1E-2</v>
      </c>
      <c r="M14" s="60">
        <v>0.99199999999999999</v>
      </c>
    </row>
    <row r="15" spans="2:28" x14ac:dyDescent="0.25">
      <c r="B15" s="61" t="s">
        <v>24</v>
      </c>
      <c r="C15" s="62">
        <v>14.589</v>
      </c>
      <c r="D15" s="62">
        <v>11.767999999999999</v>
      </c>
      <c r="E15" s="63">
        <v>13.361000000000001</v>
      </c>
      <c r="F15" s="63">
        <v>14.669</v>
      </c>
      <c r="G15" s="64">
        <v>2E-3</v>
      </c>
      <c r="H15" s="64">
        <v>1</v>
      </c>
      <c r="I15" s="62">
        <v>14.756</v>
      </c>
      <c r="J15" s="62">
        <v>15.413</v>
      </c>
      <c r="K15" s="63">
        <v>16.097999999999999</v>
      </c>
      <c r="L15" s="64">
        <v>3.1E-2</v>
      </c>
      <c r="M15" s="65">
        <v>1</v>
      </c>
    </row>
    <row r="16" spans="2:28" x14ac:dyDescent="0.25">
      <c r="B16" s="41" t="s">
        <v>25</v>
      </c>
      <c r="C16" s="66"/>
      <c r="D16" s="66"/>
      <c r="E16" s="66"/>
      <c r="F16" s="67"/>
      <c r="G16" s="68"/>
      <c r="H16" s="68"/>
      <c r="I16" s="66"/>
      <c r="J16" s="66"/>
      <c r="K16" s="66"/>
      <c r="L16" s="68"/>
      <c r="M16" s="69"/>
    </row>
    <row r="17" spans="2:13" x14ac:dyDescent="0.25">
      <c r="B17" s="41" t="s">
        <v>26</v>
      </c>
      <c r="C17" s="48">
        <v>14.538</v>
      </c>
      <c r="D17" s="48">
        <v>11.745350000000002</v>
      </c>
      <c r="E17" s="48">
        <v>13.545</v>
      </c>
      <c r="F17" s="49">
        <v>14.669</v>
      </c>
      <c r="G17" s="70">
        <v>3.0000000000000001E-3</v>
      </c>
      <c r="H17" s="70">
        <v>1</v>
      </c>
      <c r="I17" s="48">
        <v>14.755878000000001</v>
      </c>
      <c r="J17" s="48">
        <v>15.413000000000002</v>
      </c>
      <c r="K17" s="48">
        <v>16.097999999999999</v>
      </c>
      <c r="L17" s="70">
        <v>3.1E-2</v>
      </c>
      <c r="M17" s="71">
        <v>1</v>
      </c>
    </row>
    <row r="18" spans="2:13" x14ac:dyDescent="0.25">
      <c r="B18" s="52" t="s">
        <v>27</v>
      </c>
      <c r="C18" s="72">
        <v>11.333</v>
      </c>
      <c r="D18" s="73">
        <v>9.5593500000000002</v>
      </c>
      <c r="E18" s="74">
        <v>10.523</v>
      </c>
      <c r="F18" s="74">
        <v>10.9</v>
      </c>
      <c r="G18" s="75">
        <v>-1.2999999999999999E-2</v>
      </c>
      <c r="H18" s="75">
        <v>0.77800000000000002</v>
      </c>
      <c r="I18" s="73">
        <v>10.529878</v>
      </c>
      <c r="J18" s="73">
        <v>11.101000000000001</v>
      </c>
      <c r="K18" s="74">
        <v>11.711</v>
      </c>
      <c r="L18" s="75">
        <v>2.4E-2</v>
      </c>
      <c r="M18" s="75">
        <v>0.72599999999999998</v>
      </c>
    </row>
    <row r="19" spans="2:13" x14ac:dyDescent="0.25">
      <c r="B19" s="52" t="s">
        <v>28</v>
      </c>
      <c r="C19" s="76">
        <v>3.1120000000000001</v>
      </c>
      <c r="D19" s="77">
        <v>2.0720000000000001</v>
      </c>
      <c r="E19" s="78">
        <v>2.9319999999999999</v>
      </c>
      <c r="F19" s="78">
        <v>3.6909999999999998</v>
      </c>
      <c r="G19" s="79">
        <v>5.8999999999999997E-2</v>
      </c>
      <c r="H19" s="79">
        <v>0.215</v>
      </c>
      <c r="I19" s="77">
        <v>4.1500000000000004</v>
      </c>
      <c r="J19" s="77">
        <v>4.2590000000000003</v>
      </c>
      <c r="K19" s="78">
        <v>4.3380000000000001</v>
      </c>
      <c r="L19" s="79">
        <v>5.5E-2</v>
      </c>
      <c r="M19" s="79">
        <v>0.27</v>
      </c>
    </row>
    <row r="20" spans="2:13" x14ac:dyDescent="0.25">
      <c r="B20" s="52" t="s">
        <v>29</v>
      </c>
      <c r="C20" s="80">
        <v>9.2999999999999999E-2</v>
      </c>
      <c r="D20" s="81">
        <v>0.114</v>
      </c>
      <c r="E20" s="82">
        <v>0.09</v>
      </c>
      <c r="F20" s="82">
        <v>7.8E-2</v>
      </c>
      <c r="G20" s="83">
        <v>-5.7000000000000002E-2</v>
      </c>
      <c r="H20" s="83">
        <v>7.0000000000000001E-3</v>
      </c>
      <c r="I20" s="81">
        <v>7.5999999999999998E-2</v>
      </c>
      <c r="J20" s="81">
        <v>5.2999999999999999E-2</v>
      </c>
      <c r="K20" s="82">
        <v>4.9000000000000002E-2</v>
      </c>
      <c r="L20" s="83">
        <v>-0.14399999999999999</v>
      </c>
      <c r="M20" s="83">
        <v>4.0000000000000001E-3</v>
      </c>
    </row>
    <row r="21" spans="2:13" x14ac:dyDescent="0.25">
      <c r="B21" s="61" t="s">
        <v>30</v>
      </c>
      <c r="C21" s="84">
        <v>14.538</v>
      </c>
      <c r="D21" s="84">
        <v>11.745350000000002</v>
      </c>
      <c r="E21" s="85">
        <v>13.545</v>
      </c>
      <c r="F21" s="85">
        <v>14.669</v>
      </c>
      <c r="G21" s="64">
        <v>3.0000000000000001E-3</v>
      </c>
      <c r="H21" s="64">
        <v>1</v>
      </c>
      <c r="I21" s="84">
        <v>14.755878000000001</v>
      </c>
      <c r="J21" s="84">
        <v>15.413000000000002</v>
      </c>
      <c r="K21" s="85">
        <v>16.097999999999999</v>
      </c>
      <c r="L21" s="64">
        <v>3.1E-2</v>
      </c>
      <c r="M21" s="65">
        <v>1</v>
      </c>
    </row>
    <row r="22" spans="2:13" x14ac:dyDescent="0.25">
      <c r="B22" s="86" t="s">
        <v>31</v>
      </c>
      <c r="C22" s="87">
        <v>0</v>
      </c>
      <c r="D22" s="87">
        <v>0</v>
      </c>
      <c r="E22" s="88">
        <v>-0.2</v>
      </c>
      <c r="F22" s="88">
        <v>0</v>
      </c>
      <c r="G22" s="89">
        <v>0</v>
      </c>
      <c r="H22" s="89"/>
      <c r="I22" s="87">
        <v>0</v>
      </c>
      <c r="J22" s="87">
        <v>0</v>
      </c>
      <c r="K22" s="88">
        <v>0</v>
      </c>
      <c r="L22" s="89">
        <v>0</v>
      </c>
      <c r="M22" s="90"/>
    </row>
    <row r="23" spans="2:13" x14ac:dyDescent="0.25">
      <c r="B23" s="41"/>
      <c r="C23" s="77"/>
      <c r="D23" s="77"/>
      <c r="E23" s="77"/>
      <c r="F23" s="77"/>
      <c r="G23" s="91"/>
      <c r="H23" s="91"/>
      <c r="I23" s="77"/>
      <c r="J23" s="77"/>
      <c r="K23" s="77"/>
      <c r="L23" s="91"/>
      <c r="M23" s="92"/>
    </row>
    <row r="24" spans="2:13" x14ac:dyDescent="0.25">
      <c r="B24" s="93" t="s">
        <v>32</v>
      </c>
      <c r="C24" s="77"/>
      <c r="D24" s="77"/>
      <c r="E24" s="77"/>
      <c r="F24" s="77"/>
      <c r="G24" s="94"/>
      <c r="H24" s="94"/>
      <c r="I24" s="77"/>
      <c r="J24" s="77"/>
      <c r="K24" s="77"/>
      <c r="L24" s="94"/>
      <c r="M24" s="94"/>
    </row>
    <row r="25" spans="2:13" ht="18" x14ac:dyDescent="0.25">
      <c r="B25" s="95" t="s">
        <v>33</v>
      </c>
      <c r="C25" s="96">
        <v>-1.4380000000000006</v>
      </c>
      <c r="D25" s="96">
        <v>2.2489999999999988</v>
      </c>
      <c r="E25" s="96">
        <v>-1.766</v>
      </c>
      <c r="F25" s="97">
        <v>-2.2000000000000242E-2</v>
      </c>
      <c r="G25" s="50">
        <v>-0.752</v>
      </c>
      <c r="H25" s="50">
        <v>1</v>
      </c>
      <c r="I25" s="96">
        <v>-5.3878000000000981E-2</v>
      </c>
      <c r="J25" s="96">
        <v>-7.7000000000001734E-2</v>
      </c>
      <c r="K25" s="98">
        <v>-8.0999999999999517E-2</v>
      </c>
      <c r="L25" s="50">
        <v>0.54400000000000004</v>
      </c>
      <c r="M25" s="51">
        <v>1</v>
      </c>
    </row>
    <row r="26" spans="2:13" x14ac:dyDescent="0.25">
      <c r="B26" s="99" t="s">
        <v>34</v>
      </c>
      <c r="C26" s="77"/>
      <c r="D26" s="77"/>
      <c r="E26" s="77"/>
      <c r="F26" s="100"/>
      <c r="G26" s="50"/>
      <c r="H26" s="50"/>
      <c r="I26" s="77"/>
      <c r="J26" s="77"/>
      <c r="K26" s="77"/>
      <c r="L26" s="50"/>
      <c r="M26" s="51"/>
    </row>
    <row r="27" spans="2:13" x14ac:dyDescent="0.25">
      <c r="B27" s="99" t="s">
        <v>23</v>
      </c>
      <c r="C27" s="48">
        <v>14.34</v>
      </c>
      <c r="D27" s="48">
        <v>14.407</v>
      </c>
      <c r="E27" s="48">
        <v>14.362</v>
      </c>
      <c r="F27" s="49">
        <v>14.569000000000001</v>
      </c>
      <c r="G27" s="50">
        <v>5.0000000000000001E-3</v>
      </c>
      <c r="H27" s="50">
        <v>0.999</v>
      </c>
      <c r="I27" s="48">
        <v>14.625999999999999</v>
      </c>
      <c r="J27" s="48">
        <v>15.282999999999999</v>
      </c>
      <c r="K27" s="48">
        <v>15.968</v>
      </c>
      <c r="L27" s="50">
        <v>3.1E-2</v>
      </c>
      <c r="M27" s="51">
        <v>1</v>
      </c>
    </row>
    <row r="28" spans="2:13" ht="18" x14ac:dyDescent="0.25">
      <c r="B28" s="99" t="s">
        <v>35</v>
      </c>
      <c r="C28" s="48">
        <v>1.4E-2</v>
      </c>
      <c r="D28" s="48">
        <v>2.7E-2</v>
      </c>
      <c r="E28" s="48">
        <v>1.0999999999999999E-2</v>
      </c>
      <c r="F28" s="49">
        <v>0</v>
      </c>
      <c r="G28" s="50">
        <v>-1</v>
      </c>
      <c r="H28" s="50">
        <v>1E-3</v>
      </c>
      <c r="I28" s="48">
        <v>0</v>
      </c>
      <c r="J28" s="48">
        <v>0</v>
      </c>
      <c r="K28" s="48">
        <v>0</v>
      </c>
      <c r="L28" s="50">
        <v>0</v>
      </c>
      <c r="M28" s="51">
        <v>0</v>
      </c>
    </row>
    <row r="29" spans="2:13" x14ac:dyDescent="0.25">
      <c r="B29" s="101" t="s">
        <v>36</v>
      </c>
      <c r="C29" s="84">
        <v>14.353999999999999</v>
      </c>
      <c r="D29" s="84">
        <v>14.433999999999999</v>
      </c>
      <c r="E29" s="84">
        <v>14.372999999999999</v>
      </c>
      <c r="F29" s="102">
        <v>14.569000000000001</v>
      </c>
      <c r="G29" s="103">
        <v>5.0000000000000001E-3</v>
      </c>
      <c r="H29" s="103">
        <v>1</v>
      </c>
      <c r="I29" s="84">
        <v>14.625999999999999</v>
      </c>
      <c r="J29" s="84">
        <v>15.282999999999999</v>
      </c>
      <c r="K29" s="85">
        <v>15.968</v>
      </c>
      <c r="L29" s="103">
        <v>3.1E-2</v>
      </c>
      <c r="M29" s="104">
        <v>1</v>
      </c>
    </row>
    <row r="30" spans="2:13" x14ac:dyDescent="0.25">
      <c r="B30" s="105" t="s">
        <v>37</v>
      </c>
      <c r="C30" s="66"/>
      <c r="D30" s="66"/>
      <c r="E30" s="66"/>
      <c r="F30" s="67"/>
      <c r="G30" s="106"/>
      <c r="H30" s="106"/>
      <c r="I30" s="66"/>
      <c r="J30" s="66"/>
      <c r="K30" s="66"/>
      <c r="L30" s="106"/>
      <c r="M30" s="107"/>
    </row>
    <row r="31" spans="2:13" x14ac:dyDescent="0.25">
      <c r="B31" s="99" t="s">
        <v>38</v>
      </c>
      <c r="C31" s="48">
        <v>15.792</v>
      </c>
      <c r="D31" s="48">
        <v>12.185</v>
      </c>
      <c r="E31" s="48">
        <v>13.464</v>
      </c>
      <c r="F31" s="49">
        <v>14.591000000000001</v>
      </c>
      <c r="G31" s="50">
        <v>-2.5999999999999999E-2</v>
      </c>
      <c r="H31" s="50">
        <v>0.95856310799925648</v>
      </c>
      <c r="I31" s="48">
        <v>14.679878</v>
      </c>
      <c r="J31" s="48">
        <v>15.360000000000001</v>
      </c>
      <c r="K31" s="48">
        <v>16.048999999999999</v>
      </c>
      <c r="L31" s="50">
        <v>3.2000000000000001E-2</v>
      </c>
      <c r="M31" s="51">
        <v>1</v>
      </c>
    </row>
    <row r="32" spans="2:13" x14ac:dyDescent="0.25">
      <c r="B32" s="108" t="s">
        <v>27</v>
      </c>
      <c r="C32" s="72">
        <v>13</v>
      </c>
      <c r="D32" s="73">
        <v>9.8550000000000004</v>
      </c>
      <c r="E32" s="73">
        <v>10.762</v>
      </c>
      <c r="F32" s="109">
        <v>11.5</v>
      </c>
      <c r="G32" s="75">
        <v>-0.04</v>
      </c>
      <c r="H32" s="75">
        <v>0.77200000000000002</v>
      </c>
      <c r="I32" s="73">
        <v>10.529878</v>
      </c>
      <c r="J32" s="73">
        <v>11.101000000000001</v>
      </c>
      <c r="K32" s="74">
        <v>11.711</v>
      </c>
      <c r="L32" s="75">
        <v>6.0000000000000001E-3</v>
      </c>
      <c r="M32" s="75">
        <v>0.73899999999999999</v>
      </c>
    </row>
    <row r="33" spans="2:13" x14ac:dyDescent="0.25">
      <c r="B33" s="108" t="s">
        <v>28</v>
      </c>
      <c r="C33" s="80">
        <v>2.7919999999999998</v>
      </c>
      <c r="D33" s="81">
        <v>2.33</v>
      </c>
      <c r="E33" s="81">
        <v>2.702</v>
      </c>
      <c r="F33" s="110">
        <v>3.0910000000000002</v>
      </c>
      <c r="G33" s="83">
        <v>3.4000000000000002E-2</v>
      </c>
      <c r="H33" s="83">
        <v>0.187</v>
      </c>
      <c r="I33" s="81">
        <v>4.1500000000000004</v>
      </c>
      <c r="J33" s="81">
        <v>4.2590000000000003</v>
      </c>
      <c r="K33" s="82">
        <v>4.3380000000000001</v>
      </c>
      <c r="L33" s="83">
        <v>0.12</v>
      </c>
      <c r="M33" s="83">
        <v>0.26100000000000001</v>
      </c>
    </row>
    <row r="34" spans="2:13" x14ac:dyDescent="0.25">
      <c r="B34" s="99" t="s">
        <v>39</v>
      </c>
      <c r="C34" s="48">
        <v>0</v>
      </c>
      <c r="D34" s="48">
        <v>0</v>
      </c>
      <c r="E34" s="48">
        <v>2.6749999999999998</v>
      </c>
      <c r="F34" s="49">
        <v>0</v>
      </c>
      <c r="G34" s="50">
        <v>0</v>
      </c>
      <c r="H34" s="50">
        <v>4.1000000000000002E-2</v>
      </c>
      <c r="I34" s="48">
        <v>0</v>
      </c>
      <c r="J34" s="48">
        <v>0</v>
      </c>
      <c r="K34" s="48">
        <v>0</v>
      </c>
      <c r="L34" s="50">
        <v>0</v>
      </c>
      <c r="M34" s="51">
        <v>0</v>
      </c>
    </row>
    <row r="35" spans="2:13" x14ac:dyDescent="0.25">
      <c r="B35" s="101" t="s">
        <v>40</v>
      </c>
      <c r="C35" s="84">
        <v>15.792</v>
      </c>
      <c r="D35" s="84">
        <v>12.185</v>
      </c>
      <c r="E35" s="84">
        <v>16.138999999999999</v>
      </c>
      <c r="F35" s="102">
        <v>14.591000000000001</v>
      </c>
      <c r="G35" s="103">
        <v>-2.5999999999999999E-2</v>
      </c>
      <c r="H35" s="103">
        <v>1</v>
      </c>
      <c r="I35" s="84">
        <v>14.679878</v>
      </c>
      <c r="J35" s="84">
        <v>15.360000000000001</v>
      </c>
      <c r="K35" s="85">
        <v>16.048999999999999</v>
      </c>
      <c r="L35" s="103">
        <v>3.2000000000000001E-2</v>
      </c>
      <c r="M35" s="104">
        <v>1</v>
      </c>
    </row>
    <row r="36" spans="2:13" ht="18" x14ac:dyDescent="0.25">
      <c r="B36" s="99" t="s">
        <v>41</v>
      </c>
      <c r="C36" s="48">
        <v>0.15499999999999997</v>
      </c>
      <c r="D36" s="48">
        <v>4.0999999999999981E-2</v>
      </c>
      <c r="E36" s="48">
        <v>0.127</v>
      </c>
      <c r="F36" s="49">
        <v>0.17</v>
      </c>
      <c r="G36" s="50">
        <v>3.1E-2</v>
      </c>
      <c r="H36" s="50">
        <v>1</v>
      </c>
      <c r="I36" s="48">
        <v>0.13</v>
      </c>
      <c r="J36" s="48">
        <v>-1.0000000000000009E-2</v>
      </c>
      <c r="K36" s="111">
        <v>0.13</v>
      </c>
      <c r="L36" s="50">
        <v>-8.5999999999999993E-2</v>
      </c>
      <c r="M36" s="51">
        <v>1</v>
      </c>
    </row>
    <row r="37" spans="2:13" ht="18" x14ac:dyDescent="0.25">
      <c r="B37" s="108" t="s">
        <v>42</v>
      </c>
      <c r="C37" s="72">
        <v>-8.3000000000000004E-2</v>
      </c>
      <c r="D37" s="73">
        <v>-0.13800000000000001</v>
      </c>
      <c r="E37" s="73">
        <v>-8.7999999999999995E-2</v>
      </c>
      <c r="F37" s="109">
        <v>0</v>
      </c>
      <c r="G37" s="75">
        <v>-1</v>
      </c>
      <c r="H37" s="75">
        <v>-1.149</v>
      </c>
      <c r="I37" s="73">
        <v>0</v>
      </c>
      <c r="J37" s="73">
        <v>-0.14000000000000001</v>
      </c>
      <c r="K37" s="73">
        <v>0</v>
      </c>
      <c r="L37" s="75">
        <v>0</v>
      </c>
      <c r="M37" s="75">
        <v>3.5</v>
      </c>
    </row>
    <row r="38" spans="2:13" ht="27" x14ac:dyDescent="0.25">
      <c r="B38" s="108" t="s">
        <v>43</v>
      </c>
      <c r="C38" s="76">
        <v>2E-3</v>
      </c>
      <c r="D38" s="77">
        <v>0</v>
      </c>
      <c r="E38" s="77">
        <v>1.9E-2</v>
      </c>
      <c r="F38" s="100">
        <v>0</v>
      </c>
      <c r="G38" s="79">
        <v>-1</v>
      </c>
      <c r="H38" s="79">
        <v>4.1000000000000002E-2</v>
      </c>
      <c r="I38" s="77">
        <v>0</v>
      </c>
      <c r="J38" s="77">
        <v>0</v>
      </c>
      <c r="K38" s="77">
        <v>0</v>
      </c>
      <c r="L38" s="79">
        <v>0</v>
      </c>
      <c r="M38" s="79">
        <v>0</v>
      </c>
    </row>
    <row r="39" spans="2:13" ht="18" x14ac:dyDescent="0.25">
      <c r="B39" s="108" t="s">
        <v>44</v>
      </c>
      <c r="C39" s="80">
        <v>0.23599999999999999</v>
      </c>
      <c r="D39" s="81">
        <v>0.17899999999999999</v>
      </c>
      <c r="E39" s="81">
        <v>0.19600000000000001</v>
      </c>
      <c r="F39" s="110">
        <v>0.17</v>
      </c>
      <c r="G39" s="83">
        <v>-0.104</v>
      </c>
      <c r="H39" s="83">
        <v>2.1080000000000001</v>
      </c>
      <c r="I39" s="81">
        <v>0.13</v>
      </c>
      <c r="J39" s="81">
        <v>0.13</v>
      </c>
      <c r="K39" s="81">
        <v>0.13</v>
      </c>
      <c r="L39" s="83">
        <v>-8.5999999999999993E-2</v>
      </c>
      <c r="M39" s="83">
        <v>-2.5</v>
      </c>
    </row>
    <row r="40" spans="2:13" ht="18" x14ac:dyDescent="0.25">
      <c r="B40" s="112" t="s">
        <v>45</v>
      </c>
      <c r="C40" s="113">
        <v>-1.2830000000000006</v>
      </c>
      <c r="D40" s="113">
        <v>2.2899999999999987</v>
      </c>
      <c r="E40" s="113">
        <v>-1.639</v>
      </c>
      <c r="F40" s="114">
        <v>0.14799999999999977</v>
      </c>
      <c r="G40" s="115">
        <v>-1.4870000000000001</v>
      </c>
      <c r="H40" s="115">
        <v>-1E-3</v>
      </c>
      <c r="I40" s="113">
        <v>7.6121999999999024E-2</v>
      </c>
      <c r="J40" s="113">
        <v>-8.7000000000001743E-2</v>
      </c>
      <c r="K40" s="116">
        <v>4.9000000000000488E-2</v>
      </c>
      <c r="L40" s="115">
        <v>-0.308</v>
      </c>
      <c r="M40" s="117">
        <v>3.0000000000000001E-3</v>
      </c>
    </row>
    <row r="41" spans="2:13" x14ac:dyDescent="0.25">
      <c r="B41" s="41"/>
      <c r="C41" s="77"/>
      <c r="D41" s="77"/>
      <c r="E41" s="77"/>
      <c r="F41" s="77"/>
      <c r="G41" s="118"/>
      <c r="H41" s="118"/>
      <c r="I41" s="77"/>
      <c r="J41" s="77"/>
      <c r="K41" s="77"/>
      <c r="L41" s="118"/>
      <c r="M41" s="118"/>
    </row>
    <row r="42" spans="2:13" ht="18" x14ac:dyDescent="0.25">
      <c r="B42" s="57" t="s">
        <v>46</v>
      </c>
      <c r="C42" s="77"/>
      <c r="D42" s="77"/>
      <c r="E42" s="77"/>
      <c r="F42" s="77"/>
      <c r="G42" s="119"/>
      <c r="H42" s="119"/>
      <c r="I42" s="77"/>
      <c r="J42" s="77"/>
      <c r="K42" s="77"/>
      <c r="L42" s="119"/>
      <c r="M42" s="119"/>
    </row>
    <row r="43" spans="2:13" x14ac:dyDescent="0.25">
      <c r="B43" s="120" t="s">
        <v>47</v>
      </c>
      <c r="C43" s="73">
        <v>0.34200000000000003</v>
      </c>
      <c r="D43" s="73">
        <v>0.36499999999999999</v>
      </c>
      <c r="E43" s="73">
        <v>0.18099999999999999</v>
      </c>
      <c r="F43" s="109">
        <v>0.16</v>
      </c>
      <c r="G43" s="75">
        <v>-0.224</v>
      </c>
      <c r="H43" s="75">
        <v>0.16300000000000001</v>
      </c>
      <c r="I43" s="73">
        <v>0.25</v>
      </c>
      <c r="J43" s="73">
        <v>0.24</v>
      </c>
      <c r="K43" s="73">
        <v>0.22</v>
      </c>
      <c r="L43" s="75">
        <v>0.112</v>
      </c>
      <c r="M43" s="121">
        <v>0.32800000000000001</v>
      </c>
    </row>
    <row r="44" spans="2:13" x14ac:dyDescent="0.25">
      <c r="B44" s="122" t="s">
        <v>48</v>
      </c>
      <c r="C44" s="77"/>
      <c r="D44" s="77"/>
      <c r="E44" s="77"/>
      <c r="F44" s="100"/>
      <c r="G44" s="79"/>
      <c r="H44" s="79"/>
      <c r="I44" s="77"/>
      <c r="J44" s="77"/>
      <c r="K44" s="77"/>
      <c r="L44" s="79"/>
      <c r="M44" s="123"/>
    </row>
    <row r="45" spans="2:13" x14ac:dyDescent="0.25">
      <c r="B45" s="122" t="s">
        <v>49</v>
      </c>
      <c r="C45" s="124">
        <v>-8.3000000000000004E-2</v>
      </c>
      <c r="D45" s="125">
        <v>-0.13800000000000001</v>
      </c>
      <c r="E45" s="125">
        <v>-8.7999999999999995E-2</v>
      </c>
      <c r="F45" s="126">
        <v>0</v>
      </c>
      <c r="G45" s="127">
        <v>-1</v>
      </c>
      <c r="H45" s="127">
        <v>0</v>
      </c>
      <c r="I45" s="125">
        <v>0</v>
      </c>
      <c r="J45" s="125">
        <v>-0.14000000000000001</v>
      </c>
      <c r="K45" s="125">
        <v>0</v>
      </c>
      <c r="L45" s="127">
        <v>0</v>
      </c>
      <c r="M45" s="127">
        <v>0</v>
      </c>
    </row>
    <row r="46" spans="2:13" x14ac:dyDescent="0.25">
      <c r="B46" s="52" t="s">
        <v>50</v>
      </c>
      <c r="C46" s="77">
        <v>5.5E-2</v>
      </c>
      <c r="D46" s="77">
        <v>0.17</v>
      </c>
      <c r="E46" s="77">
        <v>0</v>
      </c>
      <c r="F46" s="100">
        <v>0</v>
      </c>
      <c r="G46" s="79">
        <v>-1</v>
      </c>
      <c r="H46" s="79">
        <v>1.9E-2</v>
      </c>
      <c r="I46" s="77">
        <v>0</v>
      </c>
      <c r="J46" s="77">
        <v>0</v>
      </c>
      <c r="K46" s="77">
        <v>0</v>
      </c>
      <c r="L46" s="79">
        <v>0</v>
      </c>
      <c r="M46" s="123">
        <v>0</v>
      </c>
    </row>
    <row r="47" spans="2:13" x14ac:dyDescent="0.25">
      <c r="B47" s="52" t="s">
        <v>51</v>
      </c>
      <c r="C47" s="77">
        <v>1.274</v>
      </c>
      <c r="D47" s="77">
        <v>3.5640000000000001</v>
      </c>
      <c r="E47" s="77">
        <v>1.925</v>
      </c>
      <c r="F47" s="100">
        <v>0.42599999999999999</v>
      </c>
      <c r="G47" s="79">
        <v>-0.30599999999999999</v>
      </c>
      <c r="H47" s="79">
        <v>0.81799999999999995</v>
      </c>
      <c r="I47" s="77">
        <v>0.44500000000000001</v>
      </c>
      <c r="J47" s="77">
        <v>0.44500000000000001</v>
      </c>
      <c r="K47" s="77">
        <v>0.44500000000000001</v>
      </c>
      <c r="L47" s="79">
        <v>1.4999999999999999E-2</v>
      </c>
      <c r="M47" s="123">
        <v>0.67200000000000004</v>
      </c>
    </row>
    <row r="48" spans="2:13" x14ac:dyDescent="0.25">
      <c r="B48" s="61" t="s">
        <v>52</v>
      </c>
      <c r="C48" s="84">
        <v>1.671</v>
      </c>
      <c r="D48" s="84">
        <v>4.0990000000000002</v>
      </c>
      <c r="E48" s="84">
        <v>2.1059999999999999</v>
      </c>
      <c r="F48" s="102">
        <v>0.58599999999999997</v>
      </c>
      <c r="G48" s="103">
        <v>-0.29499999999999998</v>
      </c>
      <c r="H48" s="103">
        <v>1</v>
      </c>
      <c r="I48" s="84">
        <v>0.69500000000000006</v>
      </c>
      <c r="J48" s="84">
        <v>0.68500000000000005</v>
      </c>
      <c r="K48" s="84">
        <v>0.66500000000000004</v>
      </c>
      <c r="L48" s="103">
        <v>4.2999999999999997E-2</v>
      </c>
      <c r="M48" s="104">
        <v>1</v>
      </c>
    </row>
    <row r="49" spans="2:13" x14ac:dyDescent="0.25">
      <c r="B49" s="52" t="s">
        <v>53</v>
      </c>
      <c r="C49" s="77">
        <v>0.34200000000000003</v>
      </c>
      <c r="D49" s="77">
        <v>0.36499999999999999</v>
      </c>
      <c r="E49" s="77">
        <v>0.18099999999999999</v>
      </c>
      <c r="F49" s="100">
        <v>0.105</v>
      </c>
      <c r="G49" s="79">
        <v>-0.32500000000000001</v>
      </c>
      <c r="H49" s="79">
        <v>0.14000000000000001</v>
      </c>
      <c r="I49" s="77">
        <v>0.192</v>
      </c>
      <c r="J49" s="77">
        <v>0.183</v>
      </c>
      <c r="K49" s="77">
        <v>0.16300000000000001</v>
      </c>
      <c r="L49" s="79">
        <v>0.158</v>
      </c>
      <c r="M49" s="123">
        <v>0.24199999999999999</v>
      </c>
    </row>
    <row r="50" spans="2:13" x14ac:dyDescent="0.25">
      <c r="B50" s="128" t="s">
        <v>54</v>
      </c>
      <c r="C50" s="77">
        <v>0</v>
      </c>
      <c r="D50" s="77">
        <v>2.8439999999999999</v>
      </c>
      <c r="E50" s="77">
        <v>1.377</v>
      </c>
      <c r="F50" s="100">
        <v>0</v>
      </c>
      <c r="G50" s="79">
        <v>0</v>
      </c>
      <c r="H50" s="79">
        <v>0.33700000000000002</v>
      </c>
      <c r="I50" s="77">
        <v>0</v>
      </c>
      <c r="J50" s="77">
        <v>0</v>
      </c>
      <c r="K50" s="77">
        <v>0</v>
      </c>
      <c r="L50" s="79">
        <v>0</v>
      </c>
      <c r="M50" s="123">
        <v>0</v>
      </c>
    </row>
    <row r="51" spans="2:13" x14ac:dyDescent="0.25">
      <c r="B51" s="128" t="s">
        <v>55</v>
      </c>
      <c r="C51" s="77">
        <v>0.43</v>
      </c>
      <c r="D51" s="77">
        <v>0.29599999999999999</v>
      </c>
      <c r="E51" s="77">
        <v>0.191</v>
      </c>
      <c r="F51" s="100">
        <v>0.13800000000000001</v>
      </c>
      <c r="G51" s="79">
        <v>-0.315</v>
      </c>
      <c r="H51" s="79">
        <v>0.16400000000000001</v>
      </c>
      <c r="I51" s="77">
        <v>0.14399999999999999</v>
      </c>
      <c r="J51" s="77">
        <v>0.14399999999999999</v>
      </c>
      <c r="K51" s="77">
        <v>0.14399999999999999</v>
      </c>
      <c r="L51" s="79">
        <v>1.4E-2</v>
      </c>
      <c r="M51" s="123">
        <v>0.217</v>
      </c>
    </row>
    <row r="52" spans="2:13" x14ac:dyDescent="0.25">
      <c r="B52" s="52" t="s">
        <v>56</v>
      </c>
      <c r="C52" s="77">
        <v>0.89900000000000002</v>
      </c>
      <c r="D52" s="77">
        <v>0.59399999999999997</v>
      </c>
      <c r="E52" s="77">
        <v>0.35699999999999998</v>
      </c>
      <c r="F52" s="100">
        <v>0.34300000000000003</v>
      </c>
      <c r="G52" s="79">
        <v>-0.27500000000000002</v>
      </c>
      <c r="H52" s="79">
        <v>0.35899999999999999</v>
      </c>
      <c r="I52" s="77">
        <v>0.35899999999999999</v>
      </c>
      <c r="J52" s="77">
        <v>0.35799999999999998</v>
      </c>
      <c r="K52" s="77">
        <v>0.35799999999999998</v>
      </c>
      <c r="L52" s="79">
        <v>1.4E-2</v>
      </c>
      <c r="M52" s="123">
        <v>0.54100000000000004</v>
      </c>
    </row>
    <row r="53" spans="2:13" x14ac:dyDescent="0.25">
      <c r="B53" s="61" t="s">
        <v>57</v>
      </c>
      <c r="C53" s="84">
        <v>1.671</v>
      </c>
      <c r="D53" s="84">
        <v>4.0989999999999993</v>
      </c>
      <c r="E53" s="84">
        <v>2.1059999999999999</v>
      </c>
      <c r="F53" s="102">
        <v>0.58600000000000008</v>
      </c>
      <c r="G53" s="103">
        <v>-0.29499999999999998</v>
      </c>
      <c r="H53" s="103">
        <v>1</v>
      </c>
      <c r="I53" s="84">
        <v>0.69499999999999995</v>
      </c>
      <c r="J53" s="84">
        <v>0.68499999999999994</v>
      </c>
      <c r="K53" s="84">
        <v>0.66500000000000004</v>
      </c>
      <c r="L53" s="103">
        <v>4.2999999999999997E-2</v>
      </c>
      <c r="M53" s="104">
        <v>1</v>
      </c>
    </row>
    <row r="54" spans="2:13" x14ac:dyDescent="0.25">
      <c r="B54" s="129"/>
      <c r="C54" s="130"/>
      <c r="D54" s="130"/>
      <c r="E54" s="131"/>
      <c r="F54" s="131"/>
      <c r="G54" s="131"/>
      <c r="H54" s="131"/>
      <c r="I54" s="131"/>
      <c r="J54" s="131"/>
      <c r="K54" s="132"/>
      <c r="L54" s="132"/>
      <c r="M54" s="132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8"/>
  <sheetViews>
    <sheetView showGridLines="0" topLeftCell="A4" workbookViewId="0">
      <selection activeCell="E5" sqref="E5:K7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3" t="s">
        <v>58</v>
      </c>
    </row>
    <row r="2" spans="2:11" x14ac:dyDescent="0.25">
      <c r="B2" s="306" t="s">
        <v>59</v>
      </c>
      <c r="C2" s="306"/>
      <c r="D2" s="306"/>
      <c r="E2" s="306"/>
      <c r="F2" s="306"/>
      <c r="G2" s="306"/>
      <c r="H2" s="306"/>
      <c r="I2" s="306"/>
      <c r="J2" s="306"/>
      <c r="K2" s="306"/>
    </row>
    <row r="3" spans="2:11" ht="34.5" x14ac:dyDescent="0.25">
      <c r="B3" s="134" t="s">
        <v>60</v>
      </c>
      <c r="C3" s="135" t="s">
        <v>61</v>
      </c>
      <c r="D3" s="136" t="s">
        <v>62</v>
      </c>
      <c r="E3" s="307" t="s">
        <v>63</v>
      </c>
      <c r="F3" s="308"/>
      <c r="G3" s="309"/>
      <c r="H3" s="137" t="s">
        <v>64</v>
      </c>
      <c r="I3" s="310" t="s">
        <v>65</v>
      </c>
      <c r="J3" s="311"/>
      <c r="K3" s="311"/>
    </row>
    <row r="4" spans="2:11" x14ac:dyDescent="0.25">
      <c r="B4" s="138"/>
      <c r="C4" s="138"/>
      <c r="D4" s="139"/>
      <c r="E4" s="140" t="s">
        <v>7</v>
      </c>
      <c r="F4" s="140" t="s">
        <v>8</v>
      </c>
      <c r="G4" s="140" t="s">
        <v>9</v>
      </c>
      <c r="H4" s="140" t="s">
        <v>10</v>
      </c>
      <c r="I4" s="140" t="s">
        <v>12</v>
      </c>
      <c r="J4" s="140" t="s">
        <v>13</v>
      </c>
      <c r="K4" s="141" t="s">
        <v>14</v>
      </c>
    </row>
    <row r="5" spans="2:11" ht="78.75" x14ac:dyDescent="0.25">
      <c r="B5" s="142" t="s">
        <v>243</v>
      </c>
      <c r="C5" s="142" t="s">
        <v>16</v>
      </c>
      <c r="D5" s="142" t="s">
        <v>244</v>
      </c>
      <c r="E5" s="209">
        <v>8</v>
      </c>
      <c r="F5" s="209">
        <v>8</v>
      </c>
      <c r="G5" s="209">
        <v>8</v>
      </c>
      <c r="H5" s="209">
        <v>8</v>
      </c>
      <c r="I5" s="209">
        <v>8</v>
      </c>
      <c r="J5" s="209">
        <v>8</v>
      </c>
      <c r="K5" s="210">
        <v>8</v>
      </c>
    </row>
    <row r="6" spans="2:11" ht="78.75" x14ac:dyDescent="0.25">
      <c r="B6" s="143" t="s">
        <v>245</v>
      </c>
      <c r="C6" s="142" t="s">
        <v>16</v>
      </c>
      <c r="D6" s="142" t="s">
        <v>246</v>
      </c>
      <c r="E6" s="209">
        <v>5</v>
      </c>
      <c r="F6" s="209">
        <v>5</v>
      </c>
      <c r="G6" s="209">
        <v>4</v>
      </c>
      <c r="H6" s="209">
        <v>4</v>
      </c>
      <c r="I6" s="209">
        <v>4</v>
      </c>
      <c r="J6" s="209">
        <v>4</v>
      </c>
      <c r="K6" s="210">
        <v>4</v>
      </c>
    </row>
    <row r="7" spans="2:11" ht="45" x14ac:dyDescent="0.25">
      <c r="B7" s="143" t="s">
        <v>247</v>
      </c>
      <c r="C7" s="142" t="s">
        <v>16</v>
      </c>
      <c r="D7" s="142" t="s">
        <v>248</v>
      </c>
      <c r="E7" s="209">
        <v>4</v>
      </c>
      <c r="F7" s="209">
        <v>4</v>
      </c>
      <c r="G7" s="209">
        <v>4</v>
      </c>
      <c r="H7" s="209">
        <v>4</v>
      </c>
      <c r="I7" s="209">
        <v>4</v>
      </c>
      <c r="J7" s="209">
        <v>4</v>
      </c>
      <c r="K7" s="210">
        <v>4</v>
      </c>
    </row>
    <row r="8" spans="2:11" x14ac:dyDescent="0.25">
      <c r="B8" s="144"/>
      <c r="C8" s="144"/>
      <c r="D8" s="144"/>
      <c r="E8" s="144"/>
      <c r="F8" s="144"/>
      <c r="G8" s="144"/>
      <c r="H8" s="144"/>
      <c r="I8" s="144"/>
      <c r="J8" s="144"/>
      <c r="K8" s="144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U13"/>
  <sheetViews>
    <sheetView showGridLines="0" topLeftCell="A4" workbookViewId="0">
      <selection activeCell="M8" sqref="M8"/>
    </sheetView>
  </sheetViews>
  <sheetFormatPr defaultRowHeight="15" x14ac:dyDescent="0.25"/>
  <cols>
    <col min="1" max="1" width="2.7109375" customWidth="1"/>
  </cols>
  <sheetData>
    <row r="1" spans="2:21" x14ac:dyDescent="0.25">
      <c r="B1" s="133" t="s">
        <v>58</v>
      </c>
    </row>
    <row r="2" spans="2:21" x14ac:dyDescent="0.25">
      <c r="B2" s="299" t="s">
        <v>66</v>
      </c>
      <c r="C2" s="312"/>
      <c r="D2" s="312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</row>
    <row r="3" spans="2:21" x14ac:dyDescent="0.25">
      <c r="B3" s="145"/>
      <c r="C3" s="313" t="s">
        <v>67</v>
      </c>
      <c r="D3" s="314"/>
      <c r="E3" s="146" t="s">
        <v>68</v>
      </c>
      <c r="F3" s="315" t="s">
        <v>69</v>
      </c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147"/>
      <c r="T3" s="316" t="s">
        <v>70</v>
      </c>
      <c r="U3" s="318" t="s">
        <v>71</v>
      </c>
    </row>
    <row r="4" spans="2:21" ht="54" x14ac:dyDescent="0.25">
      <c r="B4" s="148"/>
      <c r="C4" s="149" t="s">
        <v>72</v>
      </c>
      <c r="D4" s="150" t="s">
        <v>73</v>
      </c>
      <c r="E4" s="320" t="s">
        <v>74</v>
      </c>
      <c r="F4" s="321"/>
      <c r="G4" s="322"/>
      <c r="H4" s="320" t="s">
        <v>75</v>
      </c>
      <c r="I4" s="321"/>
      <c r="J4" s="322"/>
      <c r="K4" s="320" t="s">
        <v>76</v>
      </c>
      <c r="L4" s="321"/>
      <c r="M4" s="321"/>
      <c r="N4" s="321"/>
      <c r="O4" s="321"/>
      <c r="P4" s="321"/>
      <c r="Q4" s="321"/>
      <c r="R4" s="321"/>
      <c r="S4" s="322"/>
      <c r="T4" s="317"/>
      <c r="U4" s="319"/>
    </row>
    <row r="5" spans="2:21" x14ac:dyDescent="0.25">
      <c r="B5" s="151"/>
      <c r="C5" s="152"/>
      <c r="D5" s="153"/>
      <c r="E5" s="320" t="s">
        <v>9</v>
      </c>
      <c r="F5" s="321"/>
      <c r="G5" s="322"/>
      <c r="H5" s="320" t="s">
        <v>10</v>
      </c>
      <c r="I5" s="321"/>
      <c r="J5" s="322"/>
      <c r="K5" s="320" t="s">
        <v>12</v>
      </c>
      <c r="L5" s="321"/>
      <c r="M5" s="322"/>
      <c r="N5" s="320" t="s">
        <v>13</v>
      </c>
      <c r="O5" s="321"/>
      <c r="P5" s="322"/>
      <c r="Q5" s="320" t="s">
        <v>14</v>
      </c>
      <c r="R5" s="321"/>
      <c r="S5" s="322"/>
      <c r="T5" s="154" t="s">
        <v>15</v>
      </c>
      <c r="U5" s="155"/>
    </row>
    <row r="6" spans="2:21" ht="19.5" x14ac:dyDescent="0.25">
      <c r="B6" s="156" t="s">
        <v>77</v>
      </c>
      <c r="C6" s="157"/>
      <c r="D6" s="158"/>
      <c r="E6" s="159" t="s">
        <v>78</v>
      </c>
      <c r="F6" s="160" t="s">
        <v>79</v>
      </c>
      <c r="G6" s="161" t="s">
        <v>80</v>
      </c>
      <c r="H6" s="159" t="s">
        <v>78</v>
      </c>
      <c r="I6" s="160" t="s">
        <v>79</v>
      </c>
      <c r="J6" s="161" t="s">
        <v>80</v>
      </c>
      <c r="K6" s="159" t="s">
        <v>78</v>
      </c>
      <c r="L6" s="160" t="s">
        <v>79</v>
      </c>
      <c r="M6" s="161" t="s">
        <v>80</v>
      </c>
      <c r="N6" s="159" t="s">
        <v>78</v>
      </c>
      <c r="O6" s="160" t="s">
        <v>79</v>
      </c>
      <c r="P6" s="161" t="s">
        <v>80</v>
      </c>
      <c r="Q6" s="159" t="s">
        <v>78</v>
      </c>
      <c r="R6" s="160" t="s">
        <v>79</v>
      </c>
      <c r="S6" s="161" t="s">
        <v>80</v>
      </c>
      <c r="T6" s="162" t="s">
        <v>81</v>
      </c>
      <c r="U6" s="163"/>
    </row>
    <row r="7" spans="2:21" ht="18" x14ac:dyDescent="0.25">
      <c r="B7" s="164" t="s">
        <v>82</v>
      </c>
      <c r="C7" s="165">
        <v>7</v>
      </c>
      <c r="D7" s="166">
        <v>7</v>
      </c>
      <c r="E7" s="167">
        <v>7</v>
      </c>
      <c r="F7" s="168">
        <v>10.523</v>
      </c>
      <c r="G7" s="169">
        <v>1.5032857142857143</v>
      </c>
      <c r="H7" s="167">
        <v>7</v>
      </c>
      <c r="I7" s="168">
        <v>10.9</v>
      </c>
      <c r="J7" s="169">
        <v>1.5671428571428601</v>
      </c>
      <c r="K7" s="167">
        <v>7</v>
      </c>
      <c r="L7" s="168">
        <v>10.530000000000001</v>
      </c>
      <c r="M7" s="169">
        <v>1.5042857142857144</v>
      </c>
      <c r="N7" s="167">
        <v>7</v>
      </c>
      <c r="O7" s="168">
        <v>11.100999999999999</v>
      </c>
      <c r="P7" s="169">
        <v>1.5858571428571426</v>
      </c>
      <c r="Q7" s="167">
        <v>7</v>
      </c>
      <c r="R7" s="168">
        <v>11.710999999999999</v>
      </c>
      <c r="S7" s="168">
        <v>1.6729999999999998</v>
      </c>
      <c r="T7" s="170">
        <v>0</v>
      </c>
      <c r="U7" s="170">
        <v>1</v>
      </c>
    </row>
    <row r="8" spans="2:21" x14ac:dyDescent="0.25">
      <c r="B8" s="171" t="s">
        <v>83</v>
      </c>
      <c r="C8" s="172">
        <v>1</v>
      </c>
      <c r="D8" s="172">
        <v>1</v>
      </c>
      <c r="E8" s="173">
        <v>1</v>
      </c>
      <c r="F8" s="174">
        <v>0.36499999999999999</v>
      </c>
      <c r="G8" s="175">
        <v>0.36499999999999999</v>
      </c>
      <c r="H8" s="173">
        <v>1</v>
      </c>
      <c r="I8" s="174">
        <v>0.39500000000000002</v>
      </c>
      <c r="J8" s="175">
        <v>0.39500000000000002</v>
      </c>
      <c r="K8" s="173">
        <v>1</v>
      </c>
      <c r="L8" s="174">
        <v>0.41199999999999998</v>
      </c>
      <c r="M8" s="175">
        <v>0.41199999999999998</v>
      </c>
      <c r="N8" s="173">
        <v>1</v>
      </c>
      <c r="O8" s="174">
        <v>0.439</v>
      </c>
      <c r="P8" s="175">
        <v>0.439</v>
      </c>
      <c r="Q8" s="176">
        <v>1</v>
      </c>
      <c r="R8" s="174">
        <v>0.46700000000000003</v>
      </c>
      <c r="S8" s="174">
        <v>0.46700000000000003</v>
      </c>
      <c r="T8" s="177">
        <v>0</v>
      </c>
      <c r="U8" s="178">
        <v>0.14285714285714285</v>
      </c>
    </row>
    <row r="9" spans="2:21" x14ac:dyDescent="0.25">
      <c r="B9" s="171" t="s">
        <v>84</v>
      </c>
      <c r="C9" s="179">
        <v>1</v>
      </c>
      <c r="D9" s="179">
        <v>1</v>
      </c>
      <c r="E9" s="180">
        <v>1</v>
      </c>
      <c r="F9" s="181">
        <v>0.85299999999999998</v>
      </c>
      <c r="G9" s="182">
        <v>0.85299999999999998</v>
      </c>
      <c r="H9" s="180">
        <v>1</v>
      </c>
      <c r="I9" s="181">
        <v>0.93300000000000005</v>
      </c>
      <c r="J9" s="182">
        <v>0.99299999999999999</v>
      </c>
      <c r="K9" s="180">
        <v>1</v>
      </c>
      <c r="L9" s="181">
        <v>0.96699999999999997</v>
      </c>
      <c r="M9" s="182">
        <v>0.96699999999999997</v>
      </c>
      <c r="N9" s="180">
        <v>1</v>
      </c>
      <c r="O9" s="181">
        <v>1.0289999999999999</v>
      </c>
      <c r="P9" s="182">
        <v>1.0289999999999999</v>
      </c>
      <c r="Q9" s="183">
        <v>1</v>
      </c>
      <c r="R9" s="181">
        <v>1.095</v>
      </c>
      <c r="S9" s="181">
        <v>1.095</v>
      </c>
      <c r="T9" s="184">
        <v>0</v>
      </c>
      <c r="U9" s="185">
        <v>0.14285714285714285</v>
      </c>
    </row>
    <row r="10" spans="2:21" x14ac:dyDescent="0.25">
      <c r="B10" s="171" t="s">
        <v>85</v>
      </c>
      <c r="C10" s="179">
        <v>3</v>
      </c>
      <c r="D10" s="179">
        <v>3</v>
      </c>
      <c r="E10" s="180">
        <v>3</v>
      </c>
      <c r="F10" s="181">
        <v>4.2249999999999996</v>
      </c>
      <c r="G10" s="182">
        <v>1.4083333333333332</v>
      </c>
      <c r="H10" s="180">
        <v>3</v>
      </c>
      <c r="I10" s="181">
        <v>4.5739999999999998</v>
      </c>
      <c r="J10" s="182">
        <v>1.54466666666667</v>
      </c>
      <c r="K10" s="180">
        <v>4</v>
      </c>
      <c r="L10" s="181">
        <v>6.6669999999999998</v>
      </c>
      <c r="M10" s="182">
        <v>1.6917500000000001</v>
      </c>
      <c r="N10" s="180">
        <v>4</v>
      </c>
      <c r="O10" s="181">
        <v>6.67</v>
      </c>
      <c r="P10" s="182">
        <v>1.6675</v>
      </c>
      <c r="Q10" s="183">
        <v>4</v>
      </c>
      <c r="R10" s="181">
        <v>6.9939999999999998</v>
      </c>
      <c r="S10" s="181">
        <v>1.7484999999999999</v>
      </c>
      <c r="T10" s="184">
        <v>0.10064241629820891</v>
      </c>
      <c r="U10" s="185">
        <v>0.5357142857142857</v>
      </c>
    </row>
    <row r="11" spans="2:21" x14ac:dyDescent="0.25">
      <c r="B11" s="186" t="s">
        <v>86</v>
      </c>
      <c r="C11" s="187">
        <v>2</v>
      </c>
      <c r="D11" s="187">
        <v>2</v>
      </c>
      <c r="E11" s="188">
        <v>2</v>
      </c>
      <c r="F11" s="189">
        <v>5.08</v>
      </c>
      <c r="G11" s="190">
        <v>2.54</v>
      </c>
      <c r="H11" s="188">
        <v>2</v>
      </c>
      <c r="I11" s="189">
        <v>4.9980000000000002</v>
      </c>
      <c r="J11" s="190">
        <v>2.7989999999999999</v>
      </c>
      <c r="K11" s="188">
        <v>1</v>
      </c>
      <c r="L11" s="189">
        <v>2.984</v>
      </c>
      <c r="M11" s="190">
        <v>2.984</v>
      </c>
      <c r="N11" s="188">
        <v>1</v>
      </c>
      <c r="O11" s="189">
        <v>2.9630000000000001</v>
      </c>
      <c r="P11" s="190">
        <v>2.9630000000000001</v>
      </c>
      <c r="Q11" s="191">
        <v>1</v>
      </c>
      <c r="R11" s="189">
        <v>3.1549999999999998</v>
      </c>
      <c r="S11" s="189">
        <v>3.1549999999999998</v>
      </c>
      <c r="T11" s="192">
        <v>-0.20629947401590021</v>
      </c>
      <c r="U11" s="193">
        <v>0.17857142857142855</v>
      </c>
    </row>
    <row r="12" spans="2:21" x14ac:dyDescent="0.25">
      <c r="B12" s="194" t="s">
        <v>87</v>
      </c>
      <c r="C12" s="195"/>
      <c r="D12" s="195"/>
      <c r="E12" s="195"/>
      <c r="F12" s="195"/>
      <c r="G12" s="195"/>
      <c r="H12" s="195"/>
      <c r="I12" s="196"/>
      <c r="J12" s="196"/>
      <c r="K12" s="195"/>
      <c r="L12" s="196"/>
      <c r="M12" s="196"/>
      <c r="N12" s="195"/>
      <c r="O12" s="196"/>
      <c r="P12" s="196"/>
      <c r="Q12" s="195"/>
      <c r="R12" s="196"/>
      <c r="S12" s="196"/>
      <c r="T12" s="197"/>
      <c r="U12" s="197"/>
    </row>
    <row r="13" spans="2:21" x14ac:dyDescent="0.25"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B62"/>
  <sheetViews>
    <sheetView showGridLines="0" topLeftCell="A46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3" t="s">
        <v>58</v>
      </c>
      <c r="AB1">
        <f>SUMPRODUCT(LEN(B2)-LEN(SUBSTITUTE(B2,{1,2,3,4,5,6,7,8,9,0},"")))</f>
        <v>3</v>
      </c>
    </row>
    <row r="2" spans="2:28" x14ac:dyDescent="0.25">
      <c r="B2" s="299" t="s">
        <v>88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300" t="s">
        <v>11</v>
      </c>
      <c r="H4" s="301"/>
      <c r="I4" s="12" t="s">
        <v>12</v>
      </c>
      <c r="J4" s="12" t="s">
        <v>13</v>
      </c>
      <c r="K4" s="12" t="s">
        <v>14</v>
      </c>
      <c r="L4" s="300" t="s">
        <v>15</v>
      </c>
      <c r="M4" s="302"/>
    </row>
    <row r="5" spans="2:28" x14ac:dyDescent="0.25">
      <c r="B5" s="14" t="s">
        <v>16</v>
      </c>
      <c r="C5" s="15">
        <v>11.125999999999999</v>
      </c>
      <c r="D5" s="15">
        <v>13.808999999999999</v>
      </c>
      <c r="E5" s="15">
        <v>11.391</v>
      </c>
      <c r="F5" s="16">
        <v>16.885999999999999</v>
      </c>
      <c r="G5" s="17">
        <v>0.14899999999999999</v>
      </c>
      <c r="H5" s="17">
        <v>0.57599999999999996</v>
      </c>
      <c r="I5" s="15">
        <v>14.077999999999999</v>
      </c>
      <c r="J5" s="15">
        <v>14.246</v>
      </c>
      <c r="K5" s="15">
        <v>13.429</v>
      </c>
      <c r="L5" s="17">
        <v>-7.3999999999999996E-2</v>
      </c>
      <c r="M5" s="18">
        <v>0.56399999999999995</v>
      </c>
    </row>
    <row r="6" spans="2:28" x14ac:dyDescent="0.25">
      <c r="B6" s="14" t="s">
        <v>89</v>
      </c>
      <c r="C6" s="15">
        <v>7.5960000000000001</v>
      </c>
      <c r="D6" s="15">
        <v>7.5279999999999996</v>
      </c>
      <c r="E6" s="15">
        <v>7.5919999999999996</v>
      </c>
      <c r="F6" s="16">
        <v>10.237</v>
      </c>
      <c r="G6" s="17">
        <v>0.105</v>
      </c>
      <c r="H6" s="17">
        <v>0.35699999999999998</v>
      </c>
      <c r="I6" s="15">
        <v>10.489000000000001</v>
      </c>
      <c r="J6" s="15">
        <v>11.319000000000001</v>
      </c>
      <c r="K6" s="15">
        <v>13.273999999999999</v>
      </c>
      <c r="L6" s="17">
        <v>0.09</v>
      </c>
      <c r="M6" s="199">
        <v>0.436</v>
      </c>
    </row>
    <row r="7" spans="2:28" x14ac:dyDescent="0.25">
      <c r="B7" s="14" t="s">
        <v>90</v>
      </c>
      <c r="C7" s="15">
        <v>6.8719999999999999</v>
      </c>
      <c r="D7" s="15">
        <v>0</v>
      </c>
      <c r="E7" s="15">
        <v>0</v>
      </c>
      <c r="F7" s="16">
        <v>0</v>
      </c>
      <c r="G7" s="17">
        <v>-1</v>
      </c>
      <c r="H7" s="17">
        <v>6.7000000000000004E-2</v>
      </c>
      <c r="I7" s="15">
        <v>0</v>
      </c>
      <c r="J7" s="15">
        <v>0</v>
      </c>
      <c r="K7" s="15">
        <v>0</v>
      </c>
      <c r="L7" s="17">
        <v>0</v>
      </c>
      <c r="M7" s="199">
        <v>0</v>
      </c>
    </row>
    <row r="8" spans="2:28" x14ac:dyDescent="0.25">
      <c r="B8" s="19" t="s">
        <v>17</v>
      </c>
      <c r="C8" s="20">
        <v>25.594000000000001</v>
      </c>
      <c r="D8" s="20">
        <v>21.337</v>
      </c>
      <c r="E8" s="20">
        <v>18.983000000000001</v>
      </c>
      <c r="F8" s="21">
        <v>27.122999999999998</v>
      </c>
      <c r="G8" s="22">
        <v>0.02</v>
      </c>
      <c r="H8" s="23">
        <v>1</v>
      </c>
      <c r="I8" s="20">
        <v>24.567</v>
      </c>
      <c r="J8" s="20">
        <v>25.565000000000001</v>
      </c>
      <c r="K8" s="20">
        <v>26.702999999999999</v>
      </c>
      <c r="L8" s="24">
        <v>-5.0000000000000001E-3</v>
      </c>
      <c r="M8" s="25">
        <v>1</v>
      </c>
    </row>
    <row r="9" spans="2:28" x14ac:dyDescent="0.25">
      <c r="B9" s="26"/>
      <c r="C9" s="26"/>
      <c r="D9" s="26"/>
      <c r="E9" s="27"/>
      <c r="F9" s="27"/>
      <c r="G9" s="27"/>
      <c r="H9" s="27"/>
      <c r="I9" s="27"/>
      <c r="J9" s="27"/>
      <c r="K9" s="27"/>
      <c r="L9" s="27"/>
      <c r="M9" s="27"/>
    </row>
    <row r="10" spans="2:28" x14ac:dyDescent="0.25">
      <c r="B10" s="299" t="s">
        <v>91</v>
      </c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299"/>
    </row>
    <row r="11" spans="2:28" ht="46.5" x14ac:dyDescent="0.25">
      <c r="B11" s="28" t="s">
        <v>19</v>
      </c>
      <c r="C11" s="29"/>
      <c r="D11" s="30" t="s">
        <v>1</v>
      </c>
      <c r="E11" s="31"/>
      <c r="F11" s="32" t="s">
        <v>2</v>
      </c>
      <c r="G11" s="33" t="s">
        <v>3</v>
      </c>
      <c r="H11" s="33" t="s">
        <v>4</v>
      </c>
      <c r="I11" s="34" t="s">
        <v>5</v>
      </c>
      <c r="J11" s="35"/>
      <c r="K11" s="36"/>
      <c r="L11" s="33" t="s">
        <v>3</v>
      </c>
      <c r="M11" s="37" t="s">
        <v>4</v>
      </c>
    </row>
    <row r="12" spans="2:28" x14ac:dyDescent="0.25">
      <c r="B12" s="38" t="s">
        <v>6</v>
      </c>
      <c r="C12" s="39" t="s">
        <v>7</v>
      </c>
      <c r="D12" s="39" t="s">
        <v>8</v>
      </c>
      <c r="E12" s="39" t="s">
        <v>9</v>
      </c>
      <c r="F12" s="40" t="s">
        <v>10</v>
      </c>
      <c r="G12" s="303" t="s">
        <v>11</v>
      </c>
      <c r="H12" s="304"/>
      <c r="I12" s="39" t="s">
        <v>12</v>
      </c>
      <c r="J12" s="39" t="s">
        <v>13</v>
      </c>
      <c r="K12" s="39" t="s">
        <v>14</v>
      </c>
      <c r="L12" s="303" t="s">
        <v>15</v>
      </c>
      <c r="M12" s="305"/>
    </row>
    <row r="13" spans="2:28" x14ac:dyDescent="0.25">
      <c r="B13" s="41" t="s">
        <v>20</v>
      </c>
      <c r="C13" s="42"/>
      <c r="D13" s="43"/>
      <c r="E13" s="43"/>
      <c r="F13" s="44"/>
      <c r="G13" s="45"/>
      <c r="H13" s="45"/>
      <c r="I13" s="43"/>
      <c r="J13" s="43"/>
      <c r="K13" s="46"/>
      <c r="L13" s="45"/>
      <c r="M13" s="47"/>
    </row>
    <row r="14" spans="2:28" x14ac:dyDescent="0.25">
      <c r="B14" s="41" t="s">
        <v>21</v>
      </c>
      <c r="C14" s="48">
        <v>7.6589999999999998</v>
      </c>
      <c r="D14" s="48">
        <v>8.6340000000000003</v>
      </c>
      <c r="E14" s="48">
        <v>5.7960000000000003</v>
      </c>
      <c r="F14" s="49">
        <v>6.2919999999999998</v>
      </c>
      <c r="G14" s="50">
        <v>-6.3E-2</v>
      </c>
      <c r="H14" s="50">
        <v>0.254</v>
      </c>
      <c r="I14" s="48">
        <v>3.6559999999999997</v>
      </c>
      <c r="J14" s="48">
        <v>3.7149999999999999</v>
      </c>
      <c r="K14" s="48">
        <v>3.8740000000000001</v>
      </c>
      <c r="L14" s="50">
        <v>-0.14899999999999999</v>
      </c>
      <c r="M14" s="51">
        <v>0.16800000000000001</v>
      </c>
    </row>
    <row r="15" spans="2:28" ht="18" x14ac:dyDescent="0.25">
      <c r="B15" s="52" t="s">
        <v>92</v>
      </c>
      <c r="C15" s="72">
        <v>2E-3</v>
      </c>
      <c r="D15" s="73">
        <v>3.0000000000000001E-3</v>
      </c>
      <c r="E15" s="74">
        <v>0</v>
      </c>
      <c r="F15" s="74">
        <v>2E-3</v>
      </c>
      <c r="G15" s="75">
        <v>0</v>
      </c>
      <c r="H15" s="75">
        <v>0</v>
      </c>
      <c r="I15" s="73">
        <v>2E-3</v>
      </c>
      <c r="J15" s="73">
        <v>0</v>
      </c>
      <c r="K15" s="74">
        <v>0</v>
      </c>
      <c r="L15" s="75">
        <v>-1</v>
      </c>
      <c r="M15" s="75">
        <v>0</v>
      </c>
    </row>
    <row r="16" spans="2:28" x14ac:dyDescent="0.25">
      <c r="B16" s="52" t="s">
        <v>93</v>
      </c>
      <c r="C16" s="76">
        <v>2E-3</v>
      </c>
      <c r="D16" s="77">
        <v>3.0000000000000001E-3</v>
      </c>
      <c r="E16" s="78">
        <v>0</v>
      </c>
      <c r="F16" s="78">
        <v>2E-3</v>
      </c>
      <c r="G16" s="79">
        <v>0</v>
      </c>
      <c r="H16" s="79">
        <v>0</v>
      </c>
      <c r="I16" s="77">
        <v>2E-3</v>
      </c>
      <c r="J16" s="77">
        <v>0</v>
      </c>
      <c r="K16" s="78">
        <v>0</v>
      </c>
      <c r="L16" s="79">
        <v>-1</v>
      </c>
      <c r="M16" s="79">
        <v>0</v>
      </c>
    </row>
    <row r="17" spans="2:13" x14ac:dyDescent="0.25">
      <c r="B17" s="52" t="s">
        <v>22</v>
      </c>
      <c r="C17" s="80">
        <v>7.657</v>
      </c>
      <c r="D17" s="81">
        <v>8.6310000000000002</v>
      </c>
      <c r="E17" s="82">
        <v>5.7960000000000003</v>
      </c>
      <c r="F17" s="82">
        <v>6.29</v>
      </c>
      <c r="G17" s="83">
        <v>-6.3E-2</v>
      </c>
      <c r="H17" s="83">
        <v>0.254</v>
      </c>
      <c r="I17" s="81">
        <v>3.6539999999999999</v>
      </c>
      <c r="J17" s="81">
        <v>3.7149999999999999</v>
      </c>
      <c r="K17" s="82">
        <v>3.8740000000000001</v>
      </c>
      <c r="L17" s="83">
        <v>-0.14899999999999999</v>
      </c>
      <c r="M17" s="83">
        <v>0.16800000000000001</v>
      </c>
    </row>
    <row r="18" spans="2:13" x14ac:dyDescent="0.25">
      <c r="B18" s="57" t="s">
        <v>23</v>
      </c>
      <c r="C18" s="48">
        <v>21.138999999999999</v>
      </c>
      <c r="D18" s="48">
        <v>20.492000000000001</v>
      </c>
      <c r="E18" s="48">
        <v>20.373000000000001</v>
      </c>
      <c r="F18" s="58">
        <v>20.831</v>
      </c>
      <c r="G18" s="59">
        <v>-5.0000000000000001E-3</v>
      </c>
      <c r="H18" s="59">
        <v>0.746</v>
      </c>
      <c r="I18" s="48">
        <v>20.911000000000001</v>
      </c>
      <c r="J18" s="48">
        <v>21.85</v>
      </c>
      <c r="K18" s="48">
        <v>22.829000000000001</v>
      </c>
      <c r="L18" s="59">
        <v>3.1E-2</v>
      </c>
      <c r="M18" s="60">
        <v>0.83199999999999996</v>
      </c>
    </row>
    <row r="19" spans="2:13" x14ac:dyDescent="0.25">
      <c r="B19" s="61" t="s">
        <v>24</v>
      </c>
      <c r="C19" s="62">
        <v>28.797999999999998</v>
      </c>
      <c r="D19" s="62">
        <v>29.126000000000001</v>
      </c>
      <c r="E19" s="63">
        <v>26.169</v>
      </c>
      <c r="F19" s="63">
        <v>27.122999999999998</v>
      </c>
      <c r="G19" s="64">
        <v>-0.02</v>
      </c>
      <c r="H19" s="64">
        <v>1</v>
      </c>
      <c r="I19" s="62">
        <v>24.567</v>
      </c>
      <c r="J19" s="62">
        <v>25.565000000000001</v>
      </c>
      <c r="K19" s="63">
        <v>26.702999999999999</v>
      </c>
      <c r="L19" s="64">
        <v>-5.0000000000000001E-3</v>
      </c>
      <c r="M19" s="65">
        <v>1</v>
      </c>
    </row>
    <row r="20" spans="2:13" x14ac:dyDescent="0.25">
      <c r="B20" s="41" t="s">
        <v>25</v>
      </c>
      <c r="C20" s="66"/>
      <c r="D20" s="66"/>
      <c r="E20" s="66"/>
      <c r="F20" s="67"/>
      <c r="G20" s="68"/>
      <c r="H20" s="68"/>
      <c r="I20" s="66"/>
      <c r="J20" s="66"/>
      <c r="K20" s="66"/>
      <c r="L20" s="68"/>
      <c r="M20" s="69"/>
    </row>
    <row r="21" spans="2:13" x14ac:dyDescent="0.25">
      <c r="B21" s="41" t="s">
        <v>26</v>
      </c>
      <c r="C21" s="48">
        <v>25.594000000000001</v>
      </c>
      <c r="D21" s="48">
        <v>21.337000000000003</v>
      </c>
      <c r="E21" s="48">
        <v>18.983000000000001</v>
      </c>
      <c r="F21" s="49">
        <v>27.123000000000001</v>
      </c>
      <c r="G21" s="70">
        <v>0.02</v>
      </c>
      <c r="H21" s="70">
        <v>1</v>
      </c>
      <c r="I21" s="48">
        <v>24.567</v>
      </c>
      <c r="J21" s="48">
        <v>25.565000000000001</v>
      </c>
      <c r="K21" s="48">
        <v>26.702999999999999</v>
      </c>
      <c r="L21" s="70">
        <v>-5.0000000000000001E-3</v>
      </c>
      <c r="M21" s="71">
        <v>1</v>
      </c>
    </row>
    <row r="22" spans="2:13" x14ac:dyDescent="0.25">
      <c r="B22" s="52" t="s">
        <v>27</v>
      </c>
      <c r="C22" s="72">
        <v>12.015000000000001</v>
      </c>
      <c r="D22" s="73">
        <v>12.334</v>
      </c>
      <c r="E22" s="74">
        <v>10.297000000000001</v>
      </c>
      <c r="F22" s="74">
        <v>13.935</v>
      </c>
      <c r="G22" s="75">
        <v>5.0999999999999997E-2</v>
      </c>
      <c r="H22" s="75">
        <v>0.52600000000000002</v>
      </c>
      <c r="I22" s="73">
        <v>13.898</v>
      </c>
      <c r="J22" s="73">
        <v>14.874000000000001</v>
      </c>
      <c r="K22" s="74">
        <v>15.318</v>
      </c>
      <c r="L22" s="75">
        <v>3.2000000000000001E-2</v>
      </c>
      <c r="M22" s="75">
        <v>0.55900000000000005</v>
      </c>
    </row>
    <row r="23" spans="2:13" x14ac:dyDescent="0.25">
      <c r="B23" s="52" t="s">
        <v>28</v>
      </c>
      <c r="C23" s="76">
        <v>13.327999999999999</v>
      </c>
      <c r="D23" s="77">
        <v>8.7870000000000008</v>
      </c>
      <c r="E23" s="78">
        <v>8.4239999999999995</v>
      </c>
      <c r="F23" s="78">
        <v>12.888</v>
      </c>
      <c r="G23" s="79">
        <v>-1.0999999999999999E-2</v>
      </c>
      <c r="H23" s="79">
        <v>0.46300000000000002</v>
      </c>
      <c r="I23" s="77">
        <v>10.519</v>
      </c>
      <c r="J23" s="77">
        <v>10.536</v>
      </c>
      <c r="K23" s="78">
        <v>11.226000000000001</v>
      </c>
      <c r="L23" s="79">
        <v>-4.4999999999999998E-2</v>
      </c>
      <c r="M23" s="79">
        <v>0.434</v>
      </c>
    </row>
    <row r="24" spans="2:13" x14ac:dyDescent="0.25">
      <c r="B24" s="52" t="s">
        <v>29</v>
      </c>
      <c r="C24" s="80">
        <v>0.251</v>
      </c>
      <c r="D24" s="81">
        <v>0.216</v>
      </c>
      <c r="E24" s="82">
        <v>0.26200000000000001</v>
      </c>
      <c r="F24" s="82">
        <v>0.3</v>
      </c>
      <c r="G24" s="83">
        <v>6.0999999999999999E-2</v>
      </c>
      <c r="H24" s="83">
        <v>1.0999999999999999E-2</v>
      </c>
      <c r="I24" s="81">
        <v>0.15</v>
      </c>
      <c r="J24" s="81">
        <v>0.155</v>
      </c>
      <c r="K24" s="82">
        <v>0.159</v>
      </c>
      <c r="L24" s="83">
        <v>-0.191</v>
      </c>
      <c r="M24" s="83">
        <v>7.0000000000000001E-3</v>
      </c>
    </row>
    <row r="25" spans="2:13" x14ac:dyDescent="0.25">
      <c r="B25" s="61" t="s">
        <v>30</v>
      </c>
      <c r="C25" s="84">
        <v>25.594000000000001</v>
      </c>
      <c r="D25" s="84">
        <v>21.337000000000003</v>
      </c>
      <c r="E25" s="85">
        <v>18.983000000000001</v>
      </c>
      <c r="F25" s="85">
        <v>27.123000000000001</v>
      </c>
      <c r="G25" s="64">
        <v>0.02</v>
      </c>
      <c r="H25" s="64">
        <v>1</v>
      </c>
      <c r="I25" s="84">
        <v>24.567</v>
      </c>
      <c r="J25" s="84">
        <v>25.565000000000001</v>
      </c>
      <c r="K25" s="85">
        <v>26.702999999999999</v>
      </c>
      <c r="L25" s="64">
        <v>-5.0000000000000001E-3</v>
      </c>
      <c r="M25" s="65">
        <v>1</v>
      </c>
    </row>
    <row r="26" spans="2:13" x14ac:dyDescent="0.25">
      <c r="B26" s="86" t="s">
        <v>31</v>
      </c>
      <c r="C26" s="87">
        <v>3.2</v>
      </c>
      <c r="D26" s="87">
        <v>7.8</v>
      </c>
      <c r="E26" s="88">
        <v>7.2</v>
      </c>
      <c r="F26" s="88">
        <v>0</v>
      </c>
      <c r="G26" s="89">
        <v>-1</v>
      </c>
      <c r="H26" s="89"/>
      <c r="I26" s="87">
        <v>0</v>
      </c>
      <c r="J26" s="87">
        <v>0</v>
      </c>
      <c r="K26" s="88">
        <v>0</v>
      </c>
      <c r="L26" s="89">
        <v>0</v>
      </c>
      <c r="M26" s="90"/>
    </row>
    <row r="27" spans="2:13" x14ac:dyDescent="0.25">
      <c r="B27" s="41"/>
      <c r="C27" s="77"/>
      <c r="D27" s="77"/>
      <c r="E27" s="77"/>
      <c r="F27" s="77"/>
      <c r="G27" s="91"/>
      <c r="H27" s="91"/>
      <c r="I27" s="77"/>
      <c r="J27" s="77"/>
      <c r="K27" s="77"/>
      <c r="L27" s="91"/>
      <c r="M27" s="92"/>
    </row>
    <row r="28" spans="2:13" x14ac:dyDescent="0.25">
      <c r="B28" s="93" t="s">
        <v>32</v>
      </c>
      <c r="C28" s="77"/>
      <c r="D28" s="77"/>
      <c r="E28" s="77"/>
      <c r="F28" s="77"/>
      <c r="G28" s="94"/>
      <c r="H28" s="94"/>
      <c r="I28" s="77"/>
      <c r="J28" s="77"/>
      <c r="K28" s="77"/>
      <c r="L28" s="94"/>
      <c r="M28" s="94"/>
    </row>
    <row r="29" spans="2:13" ht="18" x14ac:dyDescent="0.25">
      <c r="B29" s="95" t="s">
        <v>33</v>
      </c>
      <c r="C29" s="96">
        <v>4.6380000000000017</v>
      </c>
      <c r="D29" s="96">
        <v>7.2940000000000005</v>
      </c>
      <c r="E29" s="96">
        <v>0.63999999999999702</v>
      </c>
      <c r="F29" s="97">
        <v>-2.9909999999999997</v>
      </c>
      <c r="G29" s="50">
        <v>-1.8640000000000001</v>
      </c>
      <c r="H29" s="50">
        <v>1</v>
      </c>
      <c r="I29" s="96">
        <v>-1.4059999999999988</v>
      </c>
      <c r="J29" s="96">
        <v>-1.4529999999999959</v>
      </c>
      <c r="K29" s="98">
        <v>-1.5020000000000024</v>
      </c>
      <c r="L29" s="50">
        <v>-0.20499999999999999</v>
      </c>
      <c r="M29" s="51">
        <v>1</v>
      </c>
    </row>
    <row r="30" spans="2:13" x14ac:dyDescent="0.25">
      <c r="B30" s="99" t="s">
        <v>34</v>
      </c>
      <c r="C30" s="77"/>
      <c r="D30" s="77"/>
      <c r="E30" s="77"/>
      <c r="F30" s="100"/>
      <c r="G30" s="50"/>
      <c r="H30" s="50"/>
      <c r="I30" s="77"/>
      <c r="J30" s="77"/>
      <c r="K30" s="77"/>
      <c r="L30" s="50"/>
      <c r="M30" s="51"/>
    </row>
    <row r="31" spans="2:13" x14ac:dyDescent="0.25">
      <c r="B31" s="99" t="s">
        <v>94</v>
      </c>
      <c r="C31" s="48">
        <v>0.95099999999999996</v>
      </c>
      <c r="D31" s="48">
        <v>0.61399999999999999</v>
      </c>
      <c r="E31" s="48">
        <v>0.74399999999999999</v>
      </c>
      <c r="F31" s="49">
        <v>0.28799999999999998</v>
      </c>
      <c r="G31" s="50">
        <v>-0.32800000000000001</v>
      </c>
      <c r="H31" s="50">
        <v>2.9000000000000001E-2</v>
      </c>
      <c r="I31" s="48">
        <v>0.14599999999999999</v>
      </c>
      <c r="J31" s="48">
        <v>0.1</v>
      </c>
      <c r="K31" s="48">
        <v>0.15</v>
      </c>
      <c r="L31" s="50">
        <v>-0.19500000000000001</v>
      </c>
      <c r="M31" s="51">
        <v>8.0000000000000002E-3</v>
      </c>
    </row>
    <row r="32" spans="2:13" ht="18" x14ac:dyDescent="0.25">
      <c r="B32" s="108" t="s">
        <v>95</v>
      </c>
      <c r="C32" s="72">
        <v>0.129</v>
      </c>
      <c r="D32" s="73">
        <v>2.7E-2</v>
      </c>
      <c r="E32" s="73">
        <v>0.03</v>
      </c>
      <c r="F32" s="109">
        <v>2E-3</v>
      </c>
      <c r="G32" s="75">
        <v>-0.751</v>
      </c>
      <c r="H32" s="75">
        <v>2E-3</v>
      </c>
      <c r="I32" s="73">
        <v>2E-3</v>
      </c>
      <c r="J32" s="73">
        <v>0</v>
      </c>
      <c r="K32" s="74">
        <v>0</v>
      </c>
      <c r="L32" s="75">
        <v>-1</v>
      </c>
      <c r="M32" s="75">
        <v>0</v>
      </c>
    </row>
    <row r="33" spans="2:13" x14ac:dyDescent="0.25">
      <c r="B33" s="108" t="s">
        <v>93</v>
      </c>
      <c r="C33" s="76">
        <v>0.127</v>
      </c>
      <c r="D33" s="77">
        <v>0</v>
      </c>
      <c r="E33" s="77">
        <v>0</v>
      </c>
      <c r="F33" s="100">
        <v>0</v>
      </c>
      <c r="G33" s="79">
        <v>-1</v>
      </c>
      <c r="H33" s="79">
        <v>1E-3</v>
      </c>
      <c r="I33" s="77">
        <v>0</v>
      </c>
      <c r="J33" s="77">
        <v>0</v>
      </c>
      <c r="K33" s="78">
        <v>0</v>
      </c>
      <c r="L33" s="79">
        <v>0</v>
      </c>
      <c r="M33" s="79">
        <v>0</v>
      </c>
    </row>
    <row r="34" spans="2:13" x14ac:dyDescent="0.25">
      <c r="B34" s="108" t="s">
        <v>96</v>
      </c>
      <c r="C34" s="80">
        <v>0.82199999999999995</v>
      </c>
      <c r="D34" s="81">
        <v>0.58699999999999997</v>
      </c>
      <c r="E34" s="81">
        <v>0.71399999999999997</v>
      </c>
      <c r="F34" s="110">
        <v>0.28599999999999998</v>
      </c>
      <c r="G34" s="83">
        <v>-0.29699999999999999</v>
      </c>
      <c r="H34" s="83">
        <v>2.7E-2</v>
      </c>
      <c r="I34" s="81">
        <v>0.14399999999999999</v>
      </c>
      <c r="J34" s="81">
        <v>0.1</v>
      </c>
      <c r="K34" s="82">
        <v>0.15</v>
      </c>
      <c r="L34" s="83">
        <v>-0.19400000000000001</v>
      </c>
      <c r="M34" s="83">
        <v>8.0000000000000002E-3</v>
      </c>
    </row>
    <row r="35" spans="2:13" x14ac:dyDescent="0.25">
      <c r="B35" s="99" t="s">
        <v>23</v>
      </c>
      <c r="C35" s="48">
        <v>23.84</v>
      </c>
      <c r="D35" s="48">
        <v>21.472999999999999</v>
      </c>
      <c r="E35" s="48">
        <v>20.827999999999999</v>
      </c>
      <c r="F35" s="49">
        <v>20.831</v>
      </c>
      <c r="G35" s="50">
        <v>-4.3999999999999997E-2</v>
      </c>
      <c r="H35" s="50">
        <v>0.97099999999999997</v>
      </c>
      <c r="I35" s="48">
        <v>20.911000000000001</v>
      </c>
      <c r="J35" s="48">
        <v>21.85</v>
      </c>
      <c r="K35" s="48">
        <v>22.829000000000001</v>
      </c>
      <c r="L35" s="50">
        <v>3.1E-2</v>
      </c>
      <c r="M35" s="51">
        <v>0.99199999999999999</v>
      </c>
    </row>
    <row r="36" spans="2:13" x14ac:dyDescent="0.25">
      <c r="B36" s="101" t="s">
        <v>36</v>
      </c>
      <c r="C36" s="84">
        <v>24.791</v>
      </c>
      <c r="D36" s="84">
        <v>22.087</v>
      </c>
      <c r="E36" s="84">
        <v>21.571999999999999</v>
      </c>
      <c r="F36" s="102">
        <v>21.119</v>
      </c>
      <c r="G36" s="103">
        <v>-5.1999999999999998E-2</v>
      </c>
      <c r="H36" s="103">
        <v>1</v>
      </c>
      <c r="I36" s="84">
        <v>21.057000000000002</v>
      </c>
      <c r="J36" s="84">
        <v>21.950000000000003</v>
      </c>
      <c r="K36" s="85">
        <v>22.978999999999999</v>
      </c>
      <c r="L36" s="103">
        <v>2.9000000000000001E-2</v>
      </c>
      <c r="M36" s="104">
        <v>1</v>
      </c>
    </row>
    <row r="37" spans="2:13" x14ac:dyDescent="0.25">
      <c r="B37" s="105" t="s">
        <v>37</v>
      </c>
      <c r="C37" s="66"/>
      <c r="D37" s="66"/>
      <c r="E37" s="66"/>
      <c r="F37" s="67"/>
      <c r="G37" s="106"/>
      <c r="H37" s="106"/>
      <c r="I37" s="66"/>
      <c r="J37" s="66"/>
      <c r="K37" s="66"/>
      <c r="L37" s="106"/>
      <c r="M37" s="107"/>
    </row>
    <row r="38" spans="2:13" x14ac:dyDescent="0.25">
      <c r="B38" s="99" t="s">
        <v>38</v>
      </c>
      <c r="C38" s="48">
        <v>20.152999999999999</v>
      </c>
      <c r="D38" s="48">
        <v>14.792999999999999</v>
      </c>
      <c r="E38" s="48">
        <v>20.932000000000002</v>
      </c>
      <c r="F38" s="49">
        <v>20.11</v>
      </c>
      <c r="G38" s="50">
        <v>-1E-3</v>
      </c>
      <c r="H38" s="50">
        <v>0.95852343425964337</v>
      </c>
      <c r="I38" s="48">
        <v>22.463000000000001</v>
      </c>
      <c r="J38" s="48">
        <v>23.402999999999999</v>
      </c>
      <c r="K38" s="48">
        <v>24.481000000000002</v>
      </c>
      <c r="L38" s="50">
        <v>6.8000000000000005E-2</v>
      </c>
      <c r="M38" s="51">
        <v>0.95899999999999996</v>
      </c>
    </row>
    <row r="39" spans="2:13" x14ac:dyDescent="0.25">
      <c r="B39" s="108" t="s">
        <v>27</v>
      </c>
      <c r="C39" s="72">
        <v>12.025</v>
      </c>
      <c r="D39" s="73">
        <v>11.913</v>
      </c>
      <c r="E39" s="73">
        <v>10.298</v>
      </c>
      <c r="F39" s="109">
        <v>13.958</v>
      </c>
      <c r="G39" s="75">
        <v>5.0999999999999997E-2</v>
      </c>
      <c r="H39" s="75">
        <v>0.61799999999999999</v>
      </c>
      <c r="I39" s="73">
        <v>13.898</v>
      </c>
      <c r="J39" s="73">
        <v>14.874000000000001</v>
      </c>
      <c r="K39" s="74">
        <v>15.318</v>
      </c>
      <c r="L39" s="75">
        <v>3.1E-2</v>
      </c>
      <c r="M39" s="75">
        <v>0.61499999999999999</v>
      </c>
    </row>
    <row r="40" spans="2:13" x14ac:dyDescent="0.25">
      <c r="B40" s="108" t="s">
        <v>28</v>
      </c>
      <c r="C40" s="80">
        <v>8.1280000000000001</v>
      </c>
      <c r="D40" s="81">
        <v>2.88</v>
      </c>
      <c r="E40" s="81">
        <v>10.634</v>
      </c>
      <c r="F40" s="110">
        <v>6.1520000000000001</v>
      </c>
      <c r="G40" s="83">
        <v>-8.8999999999999996E-2</v>
      </c>
      <c r="H40" s="83">
        <v>0.34</v>
      </c>
      <c r="I40" s="81">
        <v>8.5649999999999995</v>
      </c>
      <c r="J40" s="81">
        <v>8.5289999999999999</v>
      </c>
      <c r="K40" s="82">
        <v>9.1630000000000003</v>
      </c>
      <c r="L40" s="83">
        <v>0.14199999999999999</v>
      </c>
      <c r="M40" s="83">
        <v>0.34399999999999997</v>
      </c>
    </row>
    <row r="41" spans="2:13" x14ac:dyDescent="0.25">
      <c r="B41" s="99" t="s">
        <v>39</v>
      </c>
      <c r="C41" s="48">
        <v>0</v>
      </c>
      <c r="D41" s="48">
        <v>0</v>
      </c>
      <c r="E41" s="48">
        <v>0</v>
      </c>
      <c r="F41" s="49">
        <v>4</v>
      </c>
      <c r="G41" s="50">
        <v>0</v>
      </c>
      <c r="H41" s="50">
        <v>4.1000000000000002E-2</v>
      </c>
      <c r="I41" s="48">
        <v>0</v>
      </c>
      <c r="J41" s="48">
        <v>0</v>
      </c>
      <c r="K41" s="48">
        <v>0</v>
      </c>
      <c r="L41" s="50">
        <v>-1</v>
      </c>
      <c r="M41" s="51">
        <v>4.1000000000000002E-2</v>
      </c>
    </row>
    <row r="42" spans="2:13" x14ac:dyDescent="0.25">
      <c r="B42" s="101" t="s">
        <v>40</v>
      </c>
      <c r="C42" s="84">
        <v>20.152999999999999</v>
      </c>
      <c r="D42" s="84">
        <v>14.792999999999999</v>
      </c>
      <c r="E42" s="84">
        <v>20.932000000000002</v>
      </c>
      <c r="F42" s="102">
        <v>24.11</v>
      </c>
      <c r="G42" s="103">
        <v>6.2E-2</v>
      </c>
      <c r="H42" s="103">
        <v>1</v>
      </c>
      <c r="I42" s="84">
        <v>22.463000000000001</v>
      </c>
      <c r="J42" s="84">
        <v>23.402999999999999</v>
      </c>
      <c r="K42" s="85">
        <v>24.481000000000002</v>
      </c>
      <c r="L42" s="103">
        <v>5.0000000000000001E-3</v>
      </c>
      <c r="M42" s="104">
        <v>1</v>
      </c>
    </row>
    <row r="43" spans="2:13" ht="18" x14ac:dyDescent="0.25">
      <c r="B43" s="99" t="s">
        <v>41</v>
      </c>
      <c r="C43" s="48">
        <v>-0.14400000000000002</v>
      </c>
      <c r="D43" s="48">
        <v>-0.754</v>
      </c>
      <c r="E43" s="48">
        <v>9.9999999999999985E-3</v>
      </c>
      <c r="F43" s="49">
        <v>-0.13</v>
      </c>
      <c r="G43" s="50">
        <v>-3.4000000000000002E-2</v>
      </c>
      <c r="H43" s="50">
        <v>1</v>
      </c>
      <c r="I43" s="48">
        <v>0</v>
      </c>
      <c r="J43" s="48">
        <v>0</v>
      </c>
      <c r="K43" s="111">
        <v>0</v>
      </c>
      <c r="L43" s="50">
        <v>-1</v>
      </c>
      <c r="M43" s="51">
        <v>0</v>
      </c>
    </row>
    <row r="44" spans="2:13" ht="18" x14ac:dyDescent="0.25">
      <c r="B44" s="108" t="s">
        <v>42</v>
      </c>
      <c r="C44" s="72">
        <v>-1.2999999999999999E-2</v>
      </c>
      <c r="D44" s="73">
        <v>-0.749</v>
      </c>
      <c r="E44" s="73">
        <v>0</v>
      </c>
      <c r="F44" s="109">
        <v>-0.03</v>
      </c>
      <c r="G44" s="75">
        <v>0.32100000000000001</v>
      </c>
      <c r="H44" s="75">
        <v>0.32900000000000001</v>
      </c>
      <c r="I44" s="73">
        <v>0</v>
      </c>
      <c r="J44" s="73">
        <v>0</v>
      </c>
      <c r="K44" s="73">
        <v>0</v>
      </c>
      <c r="L44" s="75">
        <v>-1</v>
      </c>
      <c r="M44" s="75">
        <v>0</v>
      </c>
    </row>
    <row r="45" spans="2:13" ht="18" x14ac:dyDescent="0.25">
      <c r="B45" s="108" t="s">
        <v>97</v>
      </c>
      <c r="C45" s="76">
        <v>-0.13100000000000001</v>
      </c>
      <c r="D45" s="77">
        <v>-8.0000000000000002E-3</v>
      </c>
      <c r="E45" s="77">
        <v>-8.0000000000000002E-3</v>
      </c>
      <c r="F45" s="100">
        <v>-0.1</v>
      </c>
      <c r="G45" s="79">
        <v>-8.5999999999999993E-2</v>
      </c>
      <c r="H45" s="79">
        <v>0.222</v>
      </c>
      <c r="I45" s="77">
        <v>0</v>
      </c>
      <c r="J45" s="77">
        <v>0</v>
      </c>
      <c r="K45" s="77">
        <v>0</v>
      </c>
      <c r="L45" s="79">
        <v>-1</v>
      </c>
      <c r="M45" s="79">
        <v>0</v>
      </c>
    </row>
    <row r="46" spans="2:13" ht="27" x14ac:dyDescent="0.25">
      <c r="B46" s="108" t="s">
        <v>43</v>
      </c>
      <c r="C46" s="80">
        <v>0</v>
      </c>
      <c r="D46" s="81">
        <v>3.0000000000000001E-3</v>
      </c>
      <c r="E46" s="81">
        <v>1.7999999999999999E-2</v>
      </c>
      <c r="F46" s="110">
        <v>0</v>
      </c>
      <c r="G46" s="83">
        <v>0</v>
      </c>
      <c r="H46" s="83">
        <v>0.44900000000000001</v>
      </c>
      <c r="I46" s="81">
        <v>0</v>
      </c>
      <c r="J46" s="81">
        <v>0</v>
      </c>
      <c r="K46" s="81">
        <v>0</v>
      </c>
      <c r="L46" s="83">
        <v>0</v>
      </c>
      <c r="M46" s="83">
        <v>0</v>
      </c>
    </row>
    <row r="47" spans="2:13" ht="18" x14ac:dyDescent="0.25">
      <c r="B47" s="112" t="s">
        <v>45</v>
      </c>
      <c r="C47" s="113">
        <v>4.4940000000000015</v>
      </c>
      <c r="D47" s="113">
        <v>6.5400000000000009</v>
      </c>
      <c r="E47" s="113">
        <v>0.64999999999999702</v>
      </c>
      <c r="F47" s="114">
        <v>-3.1209999999999996</v>
      </c>
      <c r="G47" s="115">
        <v>-1.8859999999999999</v>
      </c>
      <c r="H47" s="115">
        <v>0.1</v>
      </c>
      <c r="I47" s="113">
        <v>-1.4059999999999988</v>
      </c>
      <c r="J47" s="113">
        <v>-1.4529999999999959</v>
      </c>
      <c r="K47" s="116">
        <v>-1.5020000000000024</v>
      </c>
      <c r="L47" s="115">
        <v>-0.216</v>
      </c>
      <c r="M47" s="117">
        <v>-7.0999999999999994E-2</v>
      </c>
    </row>
    <row r="48" spans="2:13" x14ac:dyDescent="0.25">
      <c r="B48" s="41"/>
      <c r="C48" s="77"/>
      <c r="D48" s="77"/>
      <c r="E48" s="77"/>
      <c r="F48" s="77"/>
      <c r="G48" s="118"/>
      <c r="H48" s="118"/>
      <c r="I48" s="77"/>
      <c r="J48" s="77"/>
      <c r="K48" s="77"/>
      <c r="L48" s="118"/>
      <c r="M48" s="118"/>
    </row>
    <row r="49" spans="2:13" ht="18" x14ac:dyDescent="0.25">
      <c r="B49" s="57" t="s">
        <v>46</v>
      </c>
      <c r="C49" s="77"/>
      <c r="D49" s="77"/>
      <c r="E49" s="77"/>
      <c r="F49" s="77"/>
      <c r="G49" s="119"/>
      <c r="H49" s="119"/>
      <c r="I49" s="77"/>
      <c r="J49" s="77"/>
      <c r="K49" s="77"/>
      <c r="L49" s="119"/>
      <c r="M49" s="119"/>
    </row>
    <row r="50" spans="2:13" x14ac:dyDescent="0.25">
      <c r="B50" s="120" t="s">
        <v>47</v>
      </c>
      <c r="C50" s="73">
        <v>0.14599999999999999</v>
      </c>
      <c r="D50" s="73">
        <v>0.68600000000000005</v>
      </c>
      <c r="E50" s="73">
        <v>0.432</v>
      </c>
      <c r="F50" s="109">
        <v>0.72</v>
      </c>
      <c r="G50" s="75">
        <v>0.70199999999999996</v>
      </c>
      <c r="H50" s="75">
        <v>0.04</v>
      </c>
      <c r="I50" s="73">
        <v>0.56999999999999995</v>
      </c>
      <c r="J50" s="73">
        <v>0.42</v>
      </c>
      <c r="K50" s="73">
        <v>0.26500000000000001</v>
      </c>
      <c r="L50" s="75">
        <v>-0.28299999999999997</v>
      </c>
      <c r="M50" s="121">
        <v>9.7000000000000003E-2</v>
      </c>
    </row>
    <row r="51" spans="2:13" x14ac:dyDescent="0.25">
      <c r="B51" s="122" t="s">
        <v>48</v>
      </c>
      <c r="C51" s="77"/>
      <c r="D51" s="77"/>
      <c r="E51" s="77"/>
      <c r="F51" s="100"/>
      <c r="G51" s="79"/>
      <c r="H51" s="79"/>
      <c r="I51" s="77"/>
      <c r="J51" s="77"/>
      <c r="K51" s="77"/>
      <c r="L51" s="79"/>
      <c r="M51" s="123"/>
    </row>
    <row r="52" spans="2:13" x14ac:dyDescent="0.25">
      <c r="B52" s="122" t="s">
        <v>49</v>
      </c>
      <c r="C52" s="124">
        <v>-1.2999999999999999E-2</v>
      </c>
      <c r="D52" s="125">
        <v>-0.749</v>
      </c>
      <c r="E52" s="125">
        <v>0</v>
      </c>
      <c r="F52" s="126">
        <v>-0.03</v>
      </c>
      <c r="G52" s="127">
        <v>0.32100000000000001</v>
      </c>
      <c r="H52" s="127">
        <v>0</v>
      </c>
      <c r="I52" s="125">
        <v>0</v>
      </c>
      <c r="J52" s="125">
        <v>0</v>
      </c>
      <c r="K52" s="125">
        <v>0</v>
      </c>
      <c r="L52" s="127">
        <v>-1</v>
      </c>
      <c r="M52" s="127">
        <v>0</v>
      </c>
    </row>
    <row r="53" spans="2:13" x14ac:dyDescent="0.25">
      <c r="B53" s="52" t="s">
        <v>50</v>
      </c>
      <c r="C53" s="77">
        <v>3.4000000000000002E-2</v>
      </c>
      <c r="D53" s="77">
        <v>1.0999999999999999E-2</v>
      </c>
      <c r="E53" s="77">
        <v>8.9999999999999993E-3</v>
      </c>
      <c r="F53" s="100">
        <v>1.0999999999999999E-2</v>
      </c>
      <c r="G53" s="79">
        <v>-0.314</v>
      </c>
      <c r="H53" s="79">
        <v>1E-3</v>
      </c>
      <c r="I53" s="77">
        <v>1.2E-2</v>
      </c>
      <c r="J53" s="77">
        <v>1.2999999999999999E-2</v>
      </c>
      <c r="K53" s="77">
        <v>8.9999999999999993E-3</v>
      </c>
      <c r="L53" s="79">
        <v>-6.5000000000000002E-2</v>
      </c>
      <c r="M53" s="123">
        <v>2E-3</v>
      </c>
    </row>
    <row r="54" spans="2:13" x14ac:dyDescent="0.25">
      <c r="B54" s="52" t="s">
        <v>51</v>
      </c>
      <c r="C54" s="77">
        <v>14.452</v>
      </c>
      <c r="D54" s="77">
        <v>20.992000000000001</v>
      </c>
      <c r="E54" s="77">
        <v>21.641999999999999</v>
      </c>
      <c r="F54" s="100">
        <v>6.5</v>
      </c>
      <c r="G54" s="79">
        <v>-0.23400000000000001</v>
      </c>
      <c r="H54" s="79">
        <v>0.95899999999999996</v>
      </c>
      <c r="I54" s="77">
        <v>4.3019999999999996</v>
      </c>
      <c r="J54" s="77">
        <v>3.67</v>
      </c>
      <c r="K54" s="77">
        <v>3.5</v>
      </c>
      <c r="L54" s="79">
        <v>-0.186</v>
      </c>
      <c r="M54" s="123">
        <v>0.9</v>
      </c>
    </row>
    <row r="55" spans="2:13" x14ac:dyDescent="0.25">
      <c r="B55" s="61" t="s">
        <v>52</v>
      </c>
      <c r="C55" s="84">
        <v>14.632</v>
      </c>
      <c r="D55" s="84">
        <v>21.689</v>
      </c>
      <c r="E55" s="84">
        <v>22.082999999999998</v>
      </c>
      <c r="F55" s="102">
        <v>7.2309999999999999</v>
      </c>
      <c r="G55" s="103">
        <v>-0.20899999999999999</v>
      </c>
      <c r="H55" s="103">
        <v>1</v>
      </c>
      <c r="I55" s="84">
        <v>4.8839999999999995</v>
      </c>
      <c r="J55" s="84">
        <v>4.1029999999999998</v>
      </c>
      <c r="K55" s="84">
        <v>3.774</v>
      </c>
      <c r="L55" s="103">
        <v>-0.19500000000000001</v>
      </c>
      <c r="M55" s="104">
        <v>1</v>
      </c>
    </row>
    <row r="56" spans="2:13" x14ac:dyDescent="0.25">
      <c r="B56" s="52" t="s">
        <v>53</v>
      </c>
      <c r="C56" s="77">
        <v>2.484</v>
      </c>
      <c r="D56" s="77">
        <v>8.4589999999999996</v>
      </c>
      <c r="E56" s="77">
        <v>7.7990000000000004</v>
      </c>
      <c r="F56" s="100">
        <v>0.94299999999999995</v>
      </c>
      <c r="G56" s="79">
        <v>-0.27600000000000002</v>
      </c>
      <c r="H56" s="79">
        <v>0.26100000000000001</v>
      </c>
      <c r="I56" s="77">
        <v>0.56100000000000005</v>
      </c>
      <c r="J56" s="77">
        <v>0.25</v>
      </c>
      <c r="K56" s="77">
        <v>0.82399999999999995</v>
      </c>
      <c r="L56" s="79">
        <v>-4.3999999999999997E-2</v>
      </c>
      <c r="M56" s="123">
        <v>0.13100000000000001</v>
      </c>
    </row>
    <row r="57" spans="2:13" x14ac:dyDescent="0.25">
      <c r="B57" s="128" t="s">
        <v>98</v>
      </c>
      <c r="C57" s="77">
        <v>2.1160000000000001</v>
      </c>
      <c r="D57" s="77">
        <v>2.198</v>
      </c>
      <c r="E57" s="77">
        <v>2.282</v>
      </c>
      <c r="F57" s="100">
        <v>2.3319999999999999</v>
      </c>
      <c r="G57" s="79">
        <v>3.3000000000000002E-2</v>
      </c>
      <c r="H57" s="79">
        <v>0.16800000000000001</v>
      </c>
      <c r="I57" s="77">
        <v>2.4009999999999998</v>
      </c>
      <c r="J57" s="77">
        <v>2.4729999999999999</v>
      </c>
      <c r="K57" s="77">
        <v>2.5</v>
      </c>
      <c r="L57" s="79">
        <v>2.3E-2</v>
      </c>
      <c r="M57" s="123">
        <v>0.52</v>
      </c>
    </row>
    <row r="58" spans="2:13" x14ac:dyDescent="0.25">
      <c r="B58" s="128" t="s">
        <v>54</v>
      </c>
      <c r="C58" s="77">
        <v>8.5459999999999994</v>
      </c>
      <c r="D58" s="77">
        <v>9.5269999999999992</v>
      </c>
      <c r="E58" s="77">
        <v>9.9819999999999993</v>
      </c>
      <c r="F58" s="100">
        <v>3</v>
      </c>
      <c r="G58" s="79">
        <v>-0.29499999999999998</v>
      </c>
      <c r="H58" s="79">
        <v>0.47299999999999998</v>
      </c>
      <c r="I58" s="77">
        <v>1</v>
      </c>
      <c r="J58" s="77">
        <v>0.5</v>
      </c>
      <c r="K58" s="77">
        <v>0</v>
      </c>
      <c r="L58" s="79">
        <v>-1</v>
      </c>
      <c r="M58" s="123">
        <v>0.185</v>
      </c>
    </row>
    <row r="59" spans="2:13" x14ac:dyDescent="0.25">
      <c r="B59" s="128" t="s">
        <v>55</v>
      </c>
      <c r="C59" s="77">
        <v>1.1779999999999999</v>
      </c>
      <c r="D59" s="77">
        <v>0.55800000000000005</v>
      </c>
      <c r="E59" s="77">
        <v>1.123</v>
      </c>
      <c r="F59" s="100">
        <v>0.4</v>
      </c>
      <c r="G59" s="79">
        <v>-0.30199999999999999</v>
      </c>
      <c r="H59" s="79">
        <v>5.2999999999999999E-2</v>
      </c>
      <c r="I59" s="77">
        <v>0.41799999999999998</v>
      </c>
      <c r="J59" s="77">
        <v>0.3</v>
      </c>
      <c r="K59" s="77">
        <v>0.25</v>
      </c>
      <c r="L59" s="79">
        <v>-0.14499999999999999</v>
      </c>
      <c r="M59" s="123">
        <v>7.0000000000000007E-2</v>
      </c>
    </row>
    <row r="60" spans="2:13" x14ac:dyDescent="0.25">
      <c r="B60" s="52" t="s">
        <v>56</v>
      </c>
      <c r="C60" s="77">
        <v>0.308</v>
      </c>
      <c r="D60" s="77">
        <v>0.94699999999999995</v>
      </c>
      <c r="E60" s="77">
        <v>0.89700000000000002</v>
      </c>
      <c r="F60" s="100">
        <v>0.55600000000000005</v>
      </c>
      <c r="G60" s="79">
        <v>0.218</v>
      </c>
      <c r="H60" s="79">
        <v>4.5999999999999999E-2</v>
      </c>
      <c r="I60" s="77">
        <v>0.50449999999999995</v>
      </c>
      <c r="J60" s="77">
        <v>0.57999999999999996</v>
      </c>
      <c r="K60" s="77">
        <v>0.2</v>
      </c>
      <c r="L60" s="79">
        <v>-0.28899999999999998</v>
      </c>
      <c r="M60" s="123">
        <v>9.4E-2</v>
      </c>
    </row>
    <row r="61" spans="2:13" x14ac:dyDescent="0.25">
      <c r="B61" s="61" t="s">
        <v>57</v>
      </c>
      <c r="C61" s="84">
        <v>14.631999999999998</v>
      </c>
      <c r="D61" s="84">
        <v>21.688999999999997</v>
      </c>
      <c r="E61" s="84">
        <v>22.082999999999998</v>
      </c>
      <c r="F61" s="102">
        <v>7.2310000000000008</v>
      </c>
      <c r="G61" s="103">
        <v>-0.20899999999999999</v>
      </c>
      <c r="H61" s="103">
        <v>1</v>
      </c>
      <c r="I61" s="84">
        <v>4.8845000000000001</v>
      </c>
      <c r="J61" s="84">
        <v>4.1029999999999998</v>
      </c>
      <c r="K61" s="84">
        <v>3.774</v>
      </c>
      <c r="L61" s="103">
        <v>-0.19500000000000001</v>
      </c>
      <c r="M61" s="104">
        <v>1</v>
      </c>
    </row>
    <row r="62" spans="2:13" x14ac:dyDescent="0.25">
      <c r="B62" s="129"/>
      <c r="C62" s="130"/>
      <c r="D62" s="130"/>
      <c r="E62" s="131"/>
      <c r="F62" s="131"/>
      <c r="G62" s="131"/>
      <c r="H62" s="131"/>
      <c r="I62" s="131"/>
      <c r="J62" s="131"/>
      <c r="K62" s="132"/>
      <c r="L62" s="132"/>
      <c r="M62" s="132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K7"/>
  <sheetViews>
    <sheetView showGridLines="0" workbookViewId="0">
      <selection activeCell="D5" sqref="D5:D6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3" t="s">
        <v>58</v>
      </c>
    </row>
    <row r="2" spans="2:11" x14ac:dyDescent="0.25">
      <c r="B2" s="306" t="s">
        <v>99</v>
      </c>
      <c r="C2" s="306"/>
      <c r="D2" s="306"/>
      <c r="E2" s="306"/>
      <c r="F2" s="306"/>
      <c r="G2" s="306"/>
      <c r="H2" s="306"/>
      <c r="I2" s="306"/>
      <c r="J2" s="306"/>
      <c r="K2" s="306"/>
    </row>
    <row r="3" spans="2:11" ht="34.5" x14ac:dyDescent="0.25">
      <c r="B3" s="134" t="s">
        <v>60</v>
      </c>
      <c r="C3" s="135" t="s">
        <v>61</v>
      </c>
      <c r="D3" s="136" t="s">
        <v>62</v>
      </c>
      <c r="E3" s="307" t="s">
        <v>63</v>
      </c>
      <c r="F3" s="308"/>
      <c r="G3" s="309"/>
      <c r="H3" s="137" t="s">
        <v>64</v>
      </c>
      <c r="I3" s="310" t="s">
        <v>65</v>
      </c>
      <c r="J3" s="311"/>
      <c r="K3" s="311"/>
    </row>
    <row r="4" spans="2:11" x14ac:dyDescent="0.25">
      <c r="B4" s="138"/>
      <c r="C4" s="138"/>
      <c r="D4" s="139"/>
      <c r="E4" s="140" t="s">
        <v>7</v>
      </c>
      <c r="F4" s="140" t="s">
        <v>8</v>
      </c>
      <c r="G4" s="140" t="s">
        <v>9</v>
      </c>
      <c r="H4" s="140" t="s">
        <v>10</v>
      </c>
      <c r="I4" s="140" t="s">
        <v>12</v>
      </c>
      <c r="J4" s="140" t="s">
        <v>13</v>
      </c>
      <c r="K4" s="141" t="s">
        <v>14</v>
      </c>
    </row>
    <row r="5" spans="2:11" ht="78.75" x14ac:dyDescent="0.25">
      <c r="B5" s="142" t="s">
        <v>249</v>
      </c>
      <c r="C5" s="142" t="s">
        <v>16</v>
      </c>
      <c r="D5" s="323" t="s">
        <v>250</v>
      </c>
      <c r="E5" s="209">
        <v>5</v>
      </c>
      <c r="F5" s="209">
        <v>26</v>
      </c>
      <c r="G5" s="209">
        <v>33</v>
      </c>
      <c r="H5" s="209">
        <v>12</v>
      </c>
      <c r="I5" s="209">
        <v>10</v>
      </c>
      <c r="J5" s="209">
        <v>10</v>
      </c>
      <c r="K5" s="210">
        <v>12</v>
      </c>
    </row>
    <row r="6" spans="2:11" ht="56.25" x14ac:dyDescent="0.25">
      <c r="B6" s="143" t="s">
        <v>251</v>
      </c>
      <c r="C6" s="142" t="s">
        <v>89</v>
      </c>
      <c r="D6" s="324"/>
      <c r="E6" s="209">
        <v>39</v>
      </c>
      <c r="F6" s="209">
        <v>66</v>
      </c>
      <c r="G6" s="209">
        <v>72</v>
      </c>
      <c r="H6" s="209">
        <v>64</v>
      </c>
      <c r="I6" s="209">
        <v>64</v>
      </c>
      <c r="J6" s="209">
        <v>64</v>
      </c>
      <c r="K6" s="210">
        <v>64</v>
      </c>
    </row>
    <row r="7" spans="2:11" x14ac:dyDescent="0.25">
      <c r="B7" s="144"/>
      <c r="C7" s="144"/>
      <c r="D7" s="144"/>
      <c r="E7" s="144"/>
      <c r="F7" s="144"/>
      <c r="G7" s="144"/>
      <c r="H7" s="144"/>
      <c r="I7" s="144"/>
      <c r="J7" s="144"/>
      <c r="K7" s="144"/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U12"/>
  <sheetViews>
    <sheetView showGridLines="0" workbookViewId="0">
      <selection activeCell="J9" sqref="J9"/>
    </sheetView>
  </sheetViews>
  <sheetFormatPr defaultRowHeight="15" x14ac:dyDescent="0.25"/>
  <cols>
    <col min="1" max="1" width="2.7109375" customWidth="1"/>
  </cols>
  <sheetData>
    <row r="1" spans="2:21" x14ac:dyDescent="0.25">
      <c r="B1" s="133" t="s">
        <v>58</v>
      </c>
    </row>
    <row r="2" spans="2:21" x14ac:dyDescent="0.25">
      <c r="B2" s="299" t="s">
        <v>100</v>
      </c>
      <c r="C2" s="312"/>
      <c r="D2" s="312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</row>
    <row r="3" spans="2:21" x14ac:dyDescent="0.25">
      <c r="B3" s="145"/>
      <c r="C3" s="313" t="s">
        <v>67</v>
      </c>
      <c r="D3" s="314"/>
      <c r="E3" s="146" t="s">
        <v>68</v>
      </c>
      <c r="F3" s="315" t="s">
        <v>69</v>
      </c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147"/>
      <c r="T3" s="316" t="s">
        <v>70</v>
      </c>
      <c r="U3" s="318" t="s">
        <v>71</v>
      </c>
    </row>
    <row r="4" spans="2:21" ht="54" x14ac:dyDescent="0.25">
      <c r="B4" s="148"/>
      <c r="C4" s="149" t="s">
        <v>72</v>
      </c>
      <c r="D4" s="150" t="s">
        <v>73</v>
      </c>
      <c r="E4" s="320" t="s">
        <v>74</v>
      </c>
      <c r="F4" s="321"/>
      <c r="G4" s="322"/>
      <c r="H4" s="320" t="s">
        <v>75</v>
      </c>
      <c r="I4" s="321"/>
      <c r="J4" s="322"/>
      <c r="K4" s="320" t="s">
        <v>76</v>
      </c>
      <c r="L4" s="321"/>
      <c r="M4" s="321"/>
      <c r="N4" s="321"/>
      <c r="O4" s="321"/>
      <c r="P4" s="321"/>
      <c r="Q4" s="321"/>
      <c r="R4" s="321"/>
      <c r="S4" s="322"/>
      <c r="T4" s="317"/>
      <c r="U4" s="319"/>
    </row>
    <row r="5" spans="2:21" x14ac:dyDescent="0.25">
      <c r="B5" s="151"/>
      <c r="C5" s="152"/>
      <c r="D5" s="153"/>
      <c r="E5" s="320" t="s">
        <v>9</v>
      </c>
      <c r="F5" s="321"/>
      <c r="G5" s="322"/>
      <c r="H5" s="320" t="s">
        <v>10</v>
      </c>
      <c r="I5" s="321"/>
      <c r="J5" s="322"/>
      <c r="K5" s="320" t="s">
        <v>12</v>
      </c>
      <c r="L5" s="321"/>
      <c r="M5" s="322"/>
      <c r="N5" s="320" t="s">
        <v>13</v>
      </c>
      <c r="O5" s="321"/>
      <c r="P5" s="322"/>
      <c r="Q5" s="320" t="s">
        <v>14</v>
      </c>
      <c r="R5" s="321"/>
      <c r="S5" s="322"/>
      <c r="T5" s="154" t="s">
        <v>15</v>
      </c>
      <c r="U5" s="155"/>
    </row>
    <row r="6" spans="2:21" ht="19.5" x14ac:dyDescent="0.25">
      <c r="B6" s="156" t="s">
        <v>101</v>
      </c>
      <c r="C6" s="157"/>
      <c r="D6" s="158"/>
      <c r="E6" s="159" t="s">
        <v>78</v>
      </c>
      <c r="F6" s="160" t="s">
        <v>79</v>
      </c>
      <c r="G6" s="161" t="s">
        <v>80</v>
      </c>
      <c r="H6" s="159" t="s">
        <v>78</v>
      </c>
      <c r="I6" s="160" t="s">
        <v>79</v>
      </c>
      <c r="J6" s="161" t="s">
        <v>80</v>
      </c>
      <c r="K6" s="159" t="s">
        <v>78</v>
      </c>
      <c r="L6" s="160" t="s">
        <v>79</v>
      </c>
      <c r="M6" s="161" t="s">
        <v>80</v>
      </c>
      <c r="N6" s="159" t="s">
        <v>78</v>
      </c>
      <c r="O6" s="160" t="s">
        <v>79</v>
      </c>
      <c r="P6" s="161" t="s">
        <v>80</v>
      </c>
      <c r="Q6" s="159" t="s">
        <v>78</v>
      </c>
      <c r="R6" s="160" t="s">
        <v>79</v>
      </c>
      <c r="S6" s="161" t="s">
        <v>80</v>
      </c>
      <c r="T6" s="162" t="s">
        <v>81</v>
      </c>
      <c r="U6" s="163"/>
    </row>
    <row r="7" spans="2:21" ht="18" x14ac:dyDescent="0.25">
      <c r="B7" s="164" t="s">
        <v>82</v>
      </c>
      <c r="C7" s="165">
        <v>18</v>
      </c>
      <c r="D7" s="166">
        <v>18</v>
      </c>
      <c r="E7" s="167">
        <v>17</v>
      </c>
      <c r="F7" s="168">
        <v>10.297000000000001</v>
      </c>
      <c r="G7" s="169">
        <v>0.60570588235294121</v>
      </c>
      <c r="H7" s="167">
        <v>15</v>
      </c>
      <c r="I7" s="168">
        <v>13.935</v>
      </c>
      <c r="J7" s="169">
        <v>0.92900000000000005</v>
      </c>
      <c r="K7" s="167">
        <v>18</v>
      </c>
      <c r="L7" s="168">
        <v>13.898000000000001</v>
      </c>
      <c r="M7" s="169">
        <v>0.77211111111111119</v>
      </c>
      <c r="N7" s="167">
        <v>18</v>
      </c>
      <c r="O7" s="168">
        <v>14.873999999999999</v>
      </c>
      <c r="P7" s="169">
        <v>0.82633333333333325</v>
      </c>
      <c r="Q7" s="167">
        <v>18</v>
      </c>
      <c r="R7" s="168">
        <v>15.318</v>
      </c>
      <c r="S7" s="168">
        <v>0.85099999999999998</v>
      </c>
      <c r="T7" s="170">
        <v>6.2658569182611146E-2</v>
      </c>
      <c r="U7" s="170">
        <v>1</v>
      </c>
    </row>
    <row r="8" spans="2:21" x14ac:dyDescent="0.25">
      <c r="B8" s="171" t="s">
        <v>83</v>
      </c>
      <c r="C8" s="172">
        <v>8</v>
      </c>
      <c r="D8" s="172">
        <v>8</v>
      </c>
      <c r="E8" s="173">
        <v>8</v>
      </c>
      <c r="F8" s="174">
        <v>2.7240000000000002</v>
      </c>
      <c r="G8" s="175">
        <v>0.34050000000000002</v>
      </c>
      <c r="H8" s="173">
        <v>8</v>
      </c>
      <c r="I8" s="174">
        <v>3.9864322286352634</v>
      </c>
      <c r="J8" s="175">
        <v>0.54830402857940796</v>
      </c>
      <c r="K8" s="173">
        <v>8</v>
      </c>
      <c r="L8" s="174">
        <v>3.3503923225137098</v>
      </c>
      <c r="M8" s="175">
        <v>0.41879904031421372</v>
      </c>
      <c r="N8" s="173">
        <v>8</v>
      </c>
      <c r="O8" s="174">
        <v>3.5923356875778976</v>
      </c>
      <c r="P8" s="175">
        <v>0.4490419609472372</v>
      </c>
      <c r="Q8" s="176">
        <v>8</v>
      </c>
      <c r="R8" s="174">
        <v>3.7035465163109142</v>
      </c>
      <c r="S8" s="174">
        <v>0.46294331453886428</v>
      </c>
      <c r="T8" s="177">
        <v>0</v>
      </c>
      <c r="U8" s="178">
        <v>0.46666666666666662</v>
      </c>
    </row>
    <row r="9" spans="2:21" x14ac:dyDescent="0.25">
      <c r="B9" s="171" t="s">
        <v>84</v>
      </c>
      <c r="C9" s="179">
        <v>7</v>
      </c>
      <c r="D9" s="179">
        <v>7</v>
      </c>
      <c r="E9" s="180">
        <v>6</v>
      </c>
      <c r="F9" s="181">
        <v>4.2430000000000003</v>
      </c>
      <c r="G9" s="182">
        <v>0.70716666666666672</v>
      </c>
      <c r="H9" s="180">
        <v>4</v>
      </c>
      <c r="I9" s="181">
        <v>5.2447593557996646</v>
      </c>
      <c r="J9" s="182">
        <v>1.3111898389499161</v>
      </c>
      <c r="K9" s="180">
        <v>7</v>
      </c>
      <c r="L9" s="181">
        <v>6.9181018230324591</v>
      </c>
      <c r="M9" s="182">
        <v>0.9883002604332084</v>
      </c>
      <c r="N9" s="180">
        <v>7</v>
      </c>
      <c r="O9" s="181">
        <v>7.4009530535936845</v>
      </c>
      <c r="P9" s="182">
        <v>1.0572790076562406</v>
      </c>
      <c r="Q9" s="183">
        <v>7</v>
      </c>
      <c r="R9" s="181">
        <v>7.6199287152637938</v>
      </c>
      <c r="S9" s="181">
        <v>1.0885612450376849</v>
      </c>
      <c r="T9" s="184">
        <v>0.20507113208761507</v>
      </c>
      <c r="U9" s="185">
        <v>0.35833333333333334</v>
      </c>
    </row>
    <row r="10" spans="2:21" x14ac:dyDescent="0.25">
      <c r="B10" s="186" t="s">
        <v>85</v>
      </c>
      <c r="C10" s="187">
        <v>3</v>
      </c>
      <c r="D10" s="187">
        <v>3</v>
      </c>
      <c r="E10" s="188">
        <v>3</v>
      </c>
      <c r="F10" s="189">
        <v>3.33</v>
      </c>
      <c r="G10" s="190">
        <v>1.1100000000000001</v>
      </c>
      <c r="H10" s="188">
        <v>3</v>
      </c>
      <c r="I10" s="189">
        <v>4.7038084155650726</v>
      </c>
      <c r="J10" s="190">
        <v>1.5679361385216908</v>
      </c>
      <c r="K10" s="188">
        <v>3</v>
      </c>
      <c r="L10" s="189">
        <v>3.6295058544538317</v>
      </c>
      <c r="M10" s="190">
        <v>1.2098352848179439</v>
      </c>
      <c r="N10" s="188">
        <v>3</v>
      </c>
      <c r="O10" s="189">
        <v>3.8807112588284172</v>
      </c>
      <c r="P10" s="190">
        <v>1.2935704196094724</v>
      </c>
      <c r="Q10" s="191">
        <v>3</v>
      </c>
      <c r="R10" s="189">
        <v>3.9945247684252916</v>
      </c>
      <c r="S10" s="189">
        <v>1.3315082561417639</v>
      </c>
      <c r="T10" s="192">
        <v>0</v>
      </c>
      <c r="U10" s="193">
        <v>0.17499999999999999</v>
      </c>
    </row>
    <row r="11" spans="2:21" x14ac:dyDescent="0.25">
      <c r="B11" s="194" t="s">
        <v>87</v>
      </c>
      <c r="C11" s="195"/>
      <c r="D11" s="195"/>
      <c r="E11" s="195"/>
      <c r="F11" s="195"/>
      <c r="G11" s="195"/>
      <c r="H11" s="195"/>
      <c r="I11" s="196"/>
      <c r="J11" s="196"/>
      <c r="K11" s="195"/>
      <c r="L11" s="196"/>
      <c r="M11" s="196"/>
      <c r="N11" s="195"/>
      <c r="O11" s="196"/>
      <c r="P11" s="196"/>
      <c r="Q11" s="195"/>
      <c r="R11" s="196"/>
      <c r="S11" s="196"/>
      <c r="T11" s="197"/>
      <c r="U11" s="197"/>
    </row>
    <row r="12" spans="2:21" x14ac:dyDescent="0.25"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AB75"/>
  <sheetViews>
    <sheetView showGridLines="0" topLeftCell="A61" workbookViewId="0">
      <selection activeCell="B2" sqref="B2:M2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3" t="s">
        <v>58</v>
      </c>
      <c r="AB1">
        <f>SUMPRODUCT(LEN(B2)-LEN(SUBSTITUTE(B2,{1,2,3,4,5,6,7,8,9,0},"")))</f>
        <v>3</v>
      </c>
    </row>
    <row r="2" spans="2:28" x14ac:dyDescent="0.25">
      <c r="B2" s="299" t="s">
        <v>102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300" t="s">
        <v>11</v>
      </c>
      <c r="H4" s="301"/>
      <c r="I4" s="12" t="s">
        <v>12</v>
      </c>
      <c r="J4" s="12" t="s">
        <v>13</v>
      </c>
      <c r="K4" s="12" t="s">
        <v>14</v>
      </c>
      <c r="L4" s="300" t="s">
        <v>15</v>
      </c>
      <c r="M4" s="302"/>
    </row>
    <row r="5" spans="2:28" x14ac:dyDescent="0.25">
      <c r="B5" s="14" t="s">
        <v>16</v>
      </c>
      <c r="C5" s="15">
        <v>1145.2608186100001</v>
      </c>
      <c r="D5" s="15">
        <v>865.44223618999945</v>
      </c>
      <c r="E5" s="15">
        <v>970.07352120000019</v>
      </c>
      <c r="F5" s="16">
        <v>1395.6835570955473</v>
      </c>
      <c r="G5" s="17">
        <v>6.8000000000000005E-2</v>
      </c>
      <c r="H5" s="17">
        <v>0.155</v>
      </c>
      <c r="I5" s="15">
        <v>1653.2655653475372</v>
      </c>
      <c r="J5" s="15">
        <v>1648.9456058326095</v>
      </c>
      <c r="K5" s="15">
        <v>1736.8471001019054</v>
      </c>
      <c r="L5" s="17">
        <v>7.5999999999999998E-2</v>
      </c>
      <c r="M5" s="18">
        <v>0.2</v>
      </c>
    </row>
    <row r="6" spans="2:28" x14ac:dyDescent="0.25">
      <c r="B6" s="14" t="s">
        <v>103</v>
      </c>
      <c r="C6" s="15">
        <v>7934.3734136000003</v>
      </c>
      <c r="D6" s="15">
        <v>5228.9238531599995</v>
      </c>
      <c r="E6" s="15">
        <v>4711.2218443499996</v>
      </c>
      <c r="F6" s="16">
        <v>5632.1493414344532</v>
      </c>
      <c r="G6" s="17">
        <v>-0.108</v>
      </c>
      <c r="H6" s="17">
        <v>0.81599999999999995</v>
      </c>
      <c r="I6" s="15">
        <v>6152.7235377339157</v>
      </c>
      <c r="J6" s="15">
        <v>6269.520075475567</v>
      </c>
      <c r="K6" s="15">
        <v>6557.2239418508625</v>
      </c>
      <c r="L6" s="17">
        <v>5.1999999999999998E-2</v>
      </c>
      <c r="M6" s="199">
        <v>0.76800000000000002</v>
      </c>
    </row>
    <row r="7" spans="2:28" x14ac:dyDescent="0.25">
      <c r="B7" s="14" t="s">
        <v>104</v>
      </c>
      <c r="C7" s="15">
        <v>189.50988920999998</v>
      </c>
      <c r="D7" s="15">
        <v>190.17299289000002</v>
      </c>
      <c r="E7" s="15">
        <v>194.97597097999991</v>
      </c>
      <c r="F7" s="16">
        <v>234.58269663999997</v>
      </c>
      <c r="G7" s="17">
        <v>7.3999999999999996E-2</v>
      </c>
      <c r="H7" s="17">
        <v>2.9000000000000001E-2</v>
      </c>
      <c r="I7" s="15">
        <v>246.09816933194136</v>
      </c>
      <c r="J7" s="15">
        <v>262.03789154596575</v>
      </c>
      <c r="K7" s="15">
        <v>279.52769227948647</v>
      </c>
      <c r="L7" s="17">
        <v>0.06</v>
      </c>
      <c r="M7" s="199">
        <v>3.2000000000000001E-2</v>
      </c>
    </row>
    <row r="8" spans="2:28" x14ac:dyDescent="0.25">
      <c r="B8" s="19" t="s">
        <v>17</v>
      </c>
      <c r="C8" s="20">
        <v>9269.1441214200004</v>
      </c>
      <c r="D8" s="20">
        <v>6284.5390822399995</v>
      </c>
      <c r="E8" s="20">
        <v>5876.2713365299996</v>
      </c>
      <c r="F8" s="21">
        <v>7262.4155951700004</v>
      </c>
      <c r="G8" s="22">
        <v>-7.8E-2</v>
      </c>
      <c r="H8" s="23">
        <v>1</v>
      </c>
      <c r="I8" s="20">
        <v>8052.0872724133942</v>
      </c>
      <c r="J8" s="20">
        <v>8180.5035728541425</v>
      </c>
      <c r="K8" s="20">
        <v>8573.5987342322551</v>
      </c>
      <c r="L8" s="24">
        <v>5.7000000000000002E-2</v>
      </c>
      <c r="M8" s="25">
        <v>1</v>
      </c>
    </row>
    <row r="9" spans="2:28" x14ac:dyDescent="0.25">
      <c r="B9" s="26"/>
      <c r="C9" s="26"/>
      <c r="D9" s="26"/>
      <c r="E9" s="27"/>
      <c r="F9" s="27"/>
      <c r="G9" s="27"/>
      <c r="H9" s="27"/>
      <c r="I9" s="27"/>
      <c r="J9" s="27"/>
      <c r="K9" s="27"/>
      <c r="L9" s="27"/>
      <c r="M9" s="27"/>
    </row>
    <row r="10" spans="2:28" x14ac:dyDescent="0.25">
      <c r="B10" s="299" t="s">
        <v>105</v>
      </c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299"/>
    </row>
    <row r="11" spans="2:28" ht="46.5" x14ac:dyDescent="0.25">
      <c r="B11" s="28" t="s">
        <v>19</v>
      </c>
      <c r="C11" s="29"/>
      <c r="D11" s="30" t="s">
        <v>1</v>
      </c>
      <c r="E11" s="31"/>
      <c r="F11" s="32" t="s">
        <v>2</v>
      </c>
      <c r="G11" s="33" t="s">
        <v>3</v>
      </c>
      <c r="H11" s="33" t="s">
        <v>4</v>
      </c>
      <c r="I11" s="34" t="s">
        <v>5</v>
      </c>
      <c r="J11" s="35"/>
      <c r="K11" s="36"/>
      <c r="L11" s="33" t="s">
        <v>3</v>
      </c>
      <c r="M11" s="37" t="s">
        <v>4</v>
      </c>
    </row>
    <row r="12" spans="2:28" x14ac:dyDescent="0.25">
      <c r="B12" s="38" t="s">
        <v>6</v>
      </c>
      <c r="C12" s="39" t="s">
        <v>7</v>
      </c>
      <c r="D12" s="39" t="s">
        <v>8</v>
      </c>
      <c r="E12" s="39" t="s">
        <v>9</v>
      </c>
      <c r="F12" s="40" t="s">
        <v>10</v>
      </c>
      <c r="G12" s="303" t="s">
        <v>11</v>
      </c>
      <c r="H12" s="304"/>
      <c r="I12" s="39" t="s">
        <v>12</v>
      </c>
      <c r="J12" s="39" t="s">
        <v>13</v>
      </c>
      <c r="K12" s="39" t="s">
        <v>14</v>
      </c>
      <c r="L12" s="303" t="s">
        <v>15</v>
      </c>
      <c r="M12" s="305"/>
    </row>
    <row r="13" spans="2:28" x14ac:dyDescent="0.25">
      <c r="B13" s="41" t="s">
        <v>20</v>
      </c>
      <c r="C13" s="42"/>
      <c r="D13" s="43"/>
      <c r="E13" s="43"/>
      <c r="F13" s="44"/>
      <c r="G13" s="45"/>
      <c r="H13" s="45"/>
      <c r="I13" s="43"/>
      <c r="J13" s="43"/>
      <c r="K13" s="46"/>
      <c r="L13" s="45"/>
      <c r="M13" s="47"/>
    </row>
    <row r="14" spans="2:28" x14ac:dyDescent="0.25">
      <c r="B14" s="41" t="s">
        <v>21</v>
      </c>
      <c r="C14" s="48">
        <v>9772.9264276699996</v>
      </c>
      <c r="D14" s="48">
        <v>7667.1676762200004</v>
      </c>
      <c r="E14" s="48">
        <v>9467.6090663500017</v>
      </c>
      <c r="F14" s="49">
        <v>9044.9422010500002</v>
      </c>
      <c r="G14" s="50">
        <v>-2.5000000000000001E-2</v>
      </c>
      <c r="H14" s="50">
        <v>0.98499999999999999</v>
      </c>
      <c r="I14" s="48">
        <v>10845.992975544765</v>
      </c>
      <c r="J14" s="48">
        <v>11481.883903334305</v>
      </c>
      <c r="K14" s="48">
        <v>12108.628410100981</v>
      </c>
      <c r="L14" s="50">
        <v>0.10199999999999999</v>
      </c>
      <c r="M14" s="51">
        <v>0.98799999999999999</v>
      </c>
    </row>
    <row r="15" spans="2:28" ht="18" x14ac:dyDescent="0.25">
      <c r="B15" s="52" t="s">
        <v>92</v>
      </c>
      <c r="C15" s="72">
        <v>255.51273292000005</v>
      </c>
      <c r="D15" s="73">
        <v>187.85713045</v>
      </c>
      <c r="E15" s="74">
        <v>279.79433478000004</v>
      </c>
      <c r="F15" s="74">
        <v>261.62408937999999</v>
      </c>
      <c r="G15" s="75">
        <v>8.0000000000000002E-3</v>
      </c>
      <c r="H15" s="75">
        <v>2.7E-2</v>
      </c>
      <c r="I15" s="73">
        <v>313.22717351546009</v>
      </c>
      <c r="J15" s="73">
        <v>340.20165703639412</v>
      </c>
      <c r="K15" s="74">
        <v>383.01454293545817</v>
      </c>
      <c r="L15" s="75">
        <v>0.13500000000000001</v>
      </c>
      <c r="M15" s="75">
        <v>2.9000000000000001E-2</v>
      </c>
    </row>
    <row r="16" spans="2:28" x14ac:dyDescent="0.25">
      <c r="B16" s="52" t="s">
        <v>22</v>
      </c>
      <c r="C16" s="80">
        <v>9517.4136947499992</v>
      </c>
      <c r="D16" s="81">
        <v>7479.3105457700003</v>
      </c>
      <c r="E16" s="82">
        <v>9187.8147315700026</v>
      </c>
      <c r="F16" s="82">
        <v>8783.3181116699998</v>
      </c>
      <c r="G16" s="83">
        <v>-2.5999999999999999E-2</v>
      </c>
      <c r="H16" s="83">
        <v>0.95799999999999996</v>
      </c>
      <c r="I16" s="81">
        <v>10532.765802029304</v>
      </c>
      <c r="J16" s="81">
        <v>11141.682246297911</v>
      </c>
      <c r="K16" s="82">
        <v>11725.613867165523</v>
      </c>
      <c r="L16" s="83">
        <v>0.10100000000000001</v>
      </c>
      <c r="M16" s="83">
        <v>0.95799999999999996</v>
      </c>
    </row>
    <row r="17" spans="2:13" x14ac:dyDescent="0.25">
      <c r="B17" s="57" t="s">
        <v>23</v>
      </c>
      <c r="C17" s="48">
        <v>0.15051900000000001</v>
      </c>
      <c r="D17" s="48">
        <v>40</v>
      </c>
      <c r="E17" s="48">
        <v>233.81899999999999</v>
      </c>
      <c r="F17" s="58">
        <v>289.43900000000002</v>
      </c>
      <c r="G17" s="59">
        <v>11.435</v>
      </c>
      <c r="H17" s="59">
        <v>1.4999999999999999E-2</v>
      </c>
      <c r="I17" s="48">
        <v>198.773</v>
      </c>
      <c r="J17" s="48">
        <v>0</v>
      </c>
      <c r="K17" s="48">
        <v>0</v>
      </c>
      <c r="L17" s="59">
        <v>-1</v>
      </c>
      <c r="M17" s="60">
        <v>1.2E-2</v>
      </c>
    </row>
    <row r="18" spans="2:13" x14ac:dyDescent="0.25">
      <c r="B18" s="61" t="s">
        <v>24</v>
      </c>
      <c r="C18" s="62">
        <v>9773.0769466700003</v>
      </c>
      <c r="D18" s="62">
        <v>7707.1676762200004</v>
      </c>
      <c r="E18" s="63">
        <v>9701.4280663500012</v>
      </c>
      <c r="F18" s="63">
        <v>9334.3812010500005</v>
      </c>
      <c r="G18" s="64">
        <v>-1.4999999999999999E-2</v>
      </c>
      <c r="H18" s="64">
        <v>1</v>
      </c>
      <c r="I18" s="62">
        <v>11044.765975544764</v>
      </c>
      <c r="J18" s="62">
        <v>11481.883903334305</v>
      </c>
      <c r="K18" s="63">
        <v>12108.628410100981</v>
      </c>
      <c r="L18" s="64">
        <v>9.0999999999999998E-2</v>
      </c>
      <c r="M18" s="65">
        <v>1</v>
      </c>
    </row>
    <row r="19" spans="2:13" x14ac:dyDescent="0.25">
      <c r="B19" s="41" t="s">
        <v>25</v>
      </c>
      <c r="C19" s="66"/>
      <c r="D19" s="66"/>
      <c r="E19" s="66"/>
      <c r="F19" s="67"/>
      <c r="G19" s="68"/>
      <c r="H19" s="68"/>
      <c r="I19" s="66"/>
      <c r="J19" s="66"/>
      <c r="K19" s="66"/>
      <c r="L19" s="68"/>
      <c r="M19" s="69"/>
    </row>
    <row r="20" spans="2:13" x14ac:dyDescent="0.25">
      <c r="B20" s="41" t="s">
        <v>26</v>
      </c>
      <c r="C20" s="48">
        <v>9151.7596300399982</v>
      </c>
      <c r="D20" s="48">
        <v>6095.9866118699993</v>
      </c>
      <c r="E20" s="48">
        <v>5494.8868018600006</v>
      </c>
      <c r="F20" s="49">
        <v>6628.3824394700005</v>
      </c>
      <c r="G20" s="70">
        <v>-0.10199999999999999</v>
      </c>
      <c r="H20" s="70">
        <v>0.95099999999999996</v>
      </c>
      <c r="I20" s="48">
        <v>7607.2419566452445</v>
      </c>
      <c r="J20" s="48">
        <v>7868.6832969504467</v>
      </c>
      <c r="K20" s="48">
        <v>8259.0756302781865</v>
      </c>
      <c r="L20" s="70">
        <v>7.5999999999999998E-2</v>
      </c>
      <c r="M20" s="71">
        <v>0.94599999999999995</v>
      </c>
    </row>
    <row r="21" spans="2:13" x14ac:dyDescent="0.25">
      <c r="B21" s="52" t="s">
        <v>27</v>
      </c>
      <c r="C21" s="72">
        <v>739.02009147999979</v>
      </c>
      <c r="D21" s="73">
        <v>821.32847031000006</v>
      </c>
      <c r="E21" s="74">
        <v>849.06575291000013</v>
      </c>
      <c r="F21" s="74">
        <v>1012.2309016599999</v>
      </c>
      <c r="G21" s="75">
        <v>0.111</v>
      </c>
      <c r="H21" s="75">
        <v>0.124</v>
      </c>
      <c r="I21" s="73">
        <v>1058.3259676036098</v>
      </c>
      <c r="J21" s="73">
        <v>1133.7118237363654</v>
      </c>
      <c r="K21" s="74">
        <v>1214.5526358051309</v>
      </c>
      <c r="L21" s="75">
        <v>6.3E-2</v>
      </c>
      <c r="M21" s="75">
        <v>0.13800000000000001</v>
      </c>
    </row>
    <row r="22" spans="2:13" x14ac:dyDescent="0.25">
      <c r="B22" s="52" t="s">
        <v>28</v>
      </c>
      <c r="C22" s="76">
        <v>4520.6053066299983</v>
      </c>
      <c r="D22" s="77">
        <v>1792.9082332799999</v>
      </c>
      <c r="E22" s="78">
        <v>1423.6011104100003</v>
      </c>
      <c r="F22" s="78">
        <v>2026.9049894300003</v>
      </c>
      <c r="G22" s="79">
        <v>-0.23499999999999999</v>
      </c>
      <c r="H22" s="79">
        <v>0.32400000000000001</v>
      </c>
      <c r="I22" s="77">
        <v>2078.4239459178084</v>
      </c>
      <c r="J22" s="77">
        <v>2207.7186529325322</v>
      </c>
      <c r="K22" s="78">
        <v>2368.9785163119755</v>
      </c>
      <c r="L22" s="79">
        <v>5.2999999999999999E-2</v>
      </c>
      <c r="M22" s="79">
        <v>0.27100000000000002</v>
      </c>
    </row>
    <row r="23" spans="2:13" x14ac:dyDescent="0.25">
      <c r="B23" s="52" t="s">
        <v>29</v>
      </c>
      <c r="C23" s="76">
        <v>29.321094330000001</v>
      </c>
      <c r="D23" s="77">
        <v>32.28778166</v>
      </c>
      <c r="E23" s="78">
        <v>36.685326580000002</v>
      </c>
      <c r="F23" s="78">
        <v>39.025547400000001</v>
      </c>
      <c r="G23" s="79">
        <v>0.1</v>
      </c>
      <c r="H23" s="79">
        <v>5.0000000000000001E-3</v>
      </c>
      <c r="I23" s="77">
        <v>39.025547400000001</v>
      </c>
      <c r="J23" s="77">
        <v>39.405897524217494</v>
      </c>
      <c r="K23" s="78">
        <v>39.790051149677168</v>
      </c>
      <c r="L23" s="79">
        <v>6.0000000000000001E-3</v>
      </c>
      <c r="M23" s="79">
        <v>5.0000000000000001E-3</v>
      </c>
    </row>
    <row r="24" spans="2:13" ht="18" x14ac:dyDescent="0.25">
      <c r="B24" s="52" t="s">
        <v>106</v>
      </c>
      <c r="C24" s="80">
        <v>3862.8131376000001</v>
      </c>
      <c r="D24" s="81">
        <v>3449.4621266199997</v>
      </c>
      <c r="E24" s="82">
        <v>3185.5346119599999</v>
      </c>
      <c r="F24" s="82">
        <v>3550.2210009800001</v>
      </c>
      <c r="G24" s="83">
        <v>-2.8000000000000001E-2</v>
      </c>
      <c r="H24" s="83">
        <v>0.499</v>
      </c>
      <c r="I24" s="81">
        <v>4431.4664957238256</v>
      </c>
      <c r="J24" s="81">
        <v>4487.8469227573314</v>
      </c>
      <c r="K24" s="82">
        <v>4635.7544270114031</v>
      </c>
      <c r="L24" s="83">
        <v>9.2999999999999999E-2</v>
      </c>
      <c r="M24" s="83">
        <v>0.53200000000000003</v>
      </c>
    </row>
    <row r="25" spans="2:13" x14ac:dyDescent="0.25">
      <c r="B25" s="41" t="s">
        <v>39</v>
      </c>
      <c r="C25" s="48">
        <v>117.38449137999999</v>
      </c>
      <c r="D25" s="48">
        <v>188.55247037000001</v>
      </c>
      <c r="E25" s="48">
        <v>381.38453466999994</v>
      </c>
      <c r="F25" s="49">
        <v>634.03315569999995</v>
      </c>
      <c r="G25" s="200">
        <v>0.755</v>
      </c>
      <c r="H25" s="200">
        <v>4.9000000000000002E-2</v>
      </c>
      <c r="I25" s="48">
        <v>444.84531576814953</v>
      </c>
      <c r="J25" s="48">
        <v>311.82027590369671</v>
      </c>
      <c r="K25" s="48">
        <v>314.52310395406727</v>
      </c>
      <c r="L25" s="200">
        <v>-0.20799999999999999</v>
      </c>
      <c r="M25" s="201">
        <v>5.3999999999999999E-2</v>
      </c>
    </row>
    <row r="26" spans="2:13" x14ac:dyDescent="0.25">
      <c r="B26" s="61" t="s">
        <v>30</v>
      </c>
      <c r="C26" s="84">
        <v>9269.1441214199986</v>
      </c>
      <c r="D26" s="84">
        <v>6284.5390822399995</v>
      </c>
      <c r="E26" s="85">
        <v>5876.2713365300006</v>
      </c>
      <c r="F26" s="85">
        <v>7262.4155951700004</v>
      </c>
      <c r="G26" s="64">
        <v>-7.8E-2</v>
      </c>
      <c r="H26" s="64">
        <v>1</v>
      </c>
      <c r="I26" s="84">
        <v>8052.0872724133942</v>
      </c>
      <c r="J26" s="84">
        <v>8180.5035728541434</v>
      </c>
      <c r="K26" s="85">
        <v>8573.5987342322533</v>
      </c>
      <c r="L26" s="64">
        <v>5.7000000000000002E-2</v>
      </c>
      <c r="M26" s="65">
        <v>1</v>
      </c>
    </row>
    <row r="27" spans="2:13" x14ac:dyDescent="0.25">
      <c r="B27" s="86" t="s">
        <v>31</v>
      </c>
      <c r="C27" s="87">
        <v>503.9</v>
      </c>
      <c r="D27" s="87">
        <v>1422.6</v>
      </c>
      <c r="E27" s="88">
        <v>3825.2</v>
      </c>
      <c r="F27" s="88">
        <v>2072</v>
      </c>
      <c r="G27" s="89">
        <v>0.60199999999999998</v>
      </c>
      <c r="H27" s="89"/>
      <c r="I27" s="87">
        <v>2992.7</v>
      </c>
      <c r="J27" s="87">
        <v>3301.4</v>
      </c>
      <c r="K27" s="88">
        <v>3535</v>
      </c>
      <c r="L27" s="89">
        <v>0.19500000000000001</v>
      </c>
      <c r="M27" s="90"/>
    </row>
    <row r="28" spans="2:13" x14ac:dyDescent="0.25">
      <c r="B28" s="41"/>
      <c r="C28" s="77"/>
      <c r="D28" s="77"/>
      <c r="E28" s="77"/>
      <c r="F28" s="77"/>
      <c r="G28" s="91"/>
      <c r="H28" s="91"/>
      <c r="I28" s="77"/>
      <c r="J28" s="77"/>
      <c r="K28" s="77"/>
      <c r="L28" s="91"/>
      <c r="M28" s="92"/>
    </row>
    <row r="29" spans="2:13" x14ac:dyDescent="0.25">
      <c r="B29" s="93" t="s">
        <v>32</v>
      </c>
      <c r="C29" s="77"/>
      <c r="D29" s="77"/>
      <c r="E29" s="77"/>
      <c r="F29" s="77"/>
      <c r="G29" s="94"/>
      <c r="H29" s="94"/>
      <c r="I29" s="77"/>
      <c r="J29" s="77"/>
      <c r="K29" s="77"/>
      <c r="L29" s="94"/>
      <c r="M29" s="94"/>
    </row>
    <row r="30" spans="2:13" ht="18" x14ac:dyDescent="0.25">
      <c r="B30" s="95" t="s">
        <v>33</v>
      </c>
      <c r="C30" s="96">
        <v>3681.2546229900017</v>
      </c>
      <c r="D30" s="96">
        <v>3813.4846704892898</v>
      </c>
      <c r="E30" s="96">
        <v>4362.7758365106465</v>
      </c>
      <c r="F30" s="97">
        <v>3916.4302581006359</v>
      </c>
      <c r="G30" s="50">
        <v>2.1000000000000001E-2</v>
      </c>
      <c r="H30" s="50">
        <v>1</v>
      </c>
      <c r="I30" s="96">
        <v>4990.9721542289308</v>
      </c>
      <c r="J30" s="96">
        <v>5396.2353639519661</v>
      </c>
      <c r="K30" s="98">
        <v>5751.0808645447305</v>
      </c>
      <c r="L30" s="50">
        <v>0.13700000000000001</v>
      </c>
      <c r="M30" s="51">
        <v>1</v>
      </c>
    </row>
    <row r="31" spans="2:13" x14ac:dyDescent="0.25">
      <c r="B31" s="99" t="s">
        <v>34</v>
      </c>
      <c r="C31" s="77"/>
      <c r="D31" s="77"/>
      <c r="E31" s="77"/>
      <c r="F31" s="100"/>
      <c r="G31" s="50"/>
      <c r="H31" s="50"/>
      <c r="I31" s="77"/>
      <c r="J31" s="77"/>
      <c r="K31" s="77"/>
      <c r="L31" s="50"/>
      <c r="M31" s="51"/>
    </row>
    <row r="32" spans="2:13" x14ac:dyDescent="0.25">
      <c r="B32" s="99" t="s">
        <v>94</v>
      </c>
      <c r="C32" s="48">
        <v>8481.5193352300012</v>
      </c>
      <c r="D32" s="48">
        <v>8655.6053468066002</v>
      </c>
      <c r="E32" s="48">
        <v>8224.1900950950985</v>
      </c>
      <c r="F32" s="49">
        <v>8863.7720841757509</v>
      </c>
      <c r="G32" s="50">
        <v>1.4999999999999999E-2</v>
      </c>
      <c r="H32" s="50">
        <v>0.98599999999999999</v>
      </c>
      <c r="I32" s="48">
        <v>10948.752164755897</v>
      </c>
      <c r="J32" s="48">
        <v>11579.760109142904</v>
      </c>
      <c r="K32" s="48">
        <v>12200.478268597029</v>
      </c>
      <c r="L32" s="50">
        <v>0.112</v>
      </c>
      <c r="M32" s="51">
        <v>0.99199999999999999</v>
      </c>
    </row>
    <row r="33" spans="2:13" ht="18" x14ac:dyDescent="0.25">
      <c r="B33" s="108" t="s">
        <v>95</v>
      </c>
      <c r="C33" s="72">
        <v>255.51273292000005</v>
      </c>
      <c r="D33" s="73">
        <v>187.85713045</v>
      </c>
      <c r="E33" s="73">
        <v>279.79433478000004</v>
      </c>
      <c r="F33" s="109">
        <v>261.62408937999999</v>
      </c>
      <c r="G33" s="75">
        <v>8.0000000000000002E-3</v>
      </c>
      <c r="H33" s="75">
        <v>2.8000000000000001E-2</v>
      </c>
      <c r="I33" s="73">
        <v>313.22717351546009</v>
      </c>
      <c r="J33" s="73">
        <v>340.20165703639412</v>
      </c>
      <c r="K33" s="74">
        <v>383.01454293545817</v>
      </c>
      <c r="L33" s="75">
        <v>0.13500000000000001</v>
      </c>
      <c r="M33" s="75">
        <v>2.9000000000000001E-2</v>
      </c>
    </row>
    <row r="34" spans="2:13" x14ac:dyDescent="0.25">
      <c r="B34" s="108" t="s">
        <v>96</v>
      </c>
      <c r="C34" s="80">
        <v>8226.0066023100007</v>
      </c>
      <c r="D34" s="81">
        <v>8467.7482163566001</v>
      </c>
      <c r="E34" s="81">
        <v>7944.3957603150993</v>
      </c>
      <c r="F34" s="110">
        <v>8602.1479947957505</v>
      </c>
      <c r="G34" s="83">
        <v>1.4999999999999999E-2</v>
      </c>
      <c r="H34" s="83">
        <v>0.95699999999999996</v>
      </c>
      <c r="I34" s="81">
        <v>10635.524991240436</v>
      </c>
      <c r="J34" s="81">
        <v>11239.55845210651</v>
      </c>
      <c r="K34" s="82">
        <v>11817.463725661572</v>
      </c>
      <c r="L34" s="83">
        <v>0.112</v>
      </c>
      <c r="M34" s="83">
        <v>0.96199999999999997</v>
      </c>
    </row>
    <row r="35" spans="2:13" x14ac:dyDescent="0.25">
      <c r="B35" s="99" t="s">
        <v>23</v>
      </c>
      <c r="C35" s="48">
        <v>0</v>
      </c>
      <c r="D35" s="48">
        <v>0</v>
      </c>
      <c r="E35" s="48">
        <v>233.81899999999999</v>
      </c>
      <c r="F35" s="49">
        <v>150.43899999999999</v>
      </c>
      <c r="G35" s="50">
        <v>0</v>
      </c>
      <c r="H35" s="50">
        <v>1.0999999999999999E-2</v>
      </c>
      <c r="I35" s="48">
        <v>55.406999999999996</v>
      </c>
      <c r="J35" s="48">
        <v>0</v>
      </c>
      <c r="K35" s="48">
        <v>0</v>
      </c>
      <c r="L35" s="50">
        <v>-1</v>
      </c>
      <c r="M35" s="51">
        <v>5.0000000000000001E-3</v>
      </c>
    </row>
    <row r="36" spans="2:13" ht="18" x14ac:dyDescent="0.25">
      <c r="B36" s="99" t="s">
        <v>35</v>
      </c>
      <c r="C36" s="48">
        <v>30.812999999999999</v>
      </c>
      <c r="D36" s="48">
        <v>26.561373249999995</v>
      </c>
      <c r="E36" s="48">
        <v>23.393910990218</v>
      </c>
      <c r="F36" s="49">
        <v>27.515086296394003</v>
      </c>
      <c r="G36" s="50">
        <v>-3.6999999999999998E-2</v>
      </c>
      <c r="H36" s="50">
        <v>3.0000000000000001E-3</v>
      </c>
      <c r="I36" s="48">
        <v>29.028416042695671</v>
      </c>
      <c r="J36" s="48">
        <v>30.479836844830455</v>
      </c>
      <c r="K36" s="48">
        <v>31.851429502847822</v>
      </c>
      <c r="L36" s="50">
        <v>0.05</v>
      </c>
      <c r="M36" s="51">
        <v>3.0000000000000001E-3</v>
      </c>
    </row>
    <row r="37" spans="2:13" x14ac:dyDescent="0.25">
      <c r="B37" s="101" t="s">
        <v>36</v>
      </c>
      <c r="C37" s="84">
        <v>8512.3323352300013</v>
      </c>
      <c r="D37" s="84">
        <v>8682.1667200566008</v>
      </c>
      <c r="E37" s="84">
        <v>8481.4030060853165</v>
      </c>
      <c r="F37" s="102">
        <v>9041.7261704721459</v>
      </c>
      <c r="G37" s="103">
        <v>0.02</v>
      </c>
      <c r="H37" s="103">
        <v>1</v>
      </c>
      <c r="I37" s="84">
        <v>11033.187580798593</v>
      </c>
      <c r="J37" s="84">
        <v>11610.239945987734</v>
      </c>
      <c r="K37" s="85">
        <v>12232.329698099877</v>
      </c>
      <c r="L37" s="103">
        <v>0.106</v>
      </c>
      <c r="M37" s="104">
        <v>1</v>
      </c>
    </row>
    <row r="38" spans="2:13" x14ac:dyDescent="0.25">
      <c r="B38" s="105" t="s">
        <v>37</v>
      </c>
      <c r="C38" s="66"/>
      <c r="D38" s="66"/>
      <c r="E38" s="66"/>
      <c r="F38" s="67"/>
      <c r="G38" s="106"/>
      <c r="H38" s="106"/>
      <c r="I38" s="66"/>
      <c r="J38" s="66"/>
      <c r="K38" s="66"/>
      <c r="L38" s="106"/>
      <c r="M38" s="107"/>
    </row>
    <row r="39" spans="2:13" x14ac:dyDescent="0.25">
      <c r="B39" s="99" t="s">
        <v>38</v>
      </c>
      <c r="C39" s="48">
        <v>4831.0777122399995</v>
      </c>
      <c r="D39" s="48">
        <v>4230.9050495673109</v>
      </c>
      <c r="E39" s="48">
        <v>4017.9234849146701</v>
      </c>
      <c r="F39" s="49">
        <v>5125.29591237151</v>
      </c>
      <c r="G39" s="50">
        <v>0.02</v>
      </c>
      <c r="H39" s="50">
        <v>0.96113834757005379</v>
      </c>
      <c r="I39" s="48">
        <v>6042.2154265696618</v>
      </c>
      <c r="J39" s="48">
        <v>6214.0045820357682</v>
      </c>
      <c r="K39" s="48">
        <v>6481.2488335551461</v>
      </c>
      <c r="L39" s="50">
        <v>8.1000000000000003E-2</v>
      </c>
      <c r="M39" s="51">
        <v>1</v>
      </c>
    </row>
    <row r="40" spans="2:13" x14ac:dyDescent="0.25">
      <c r="B40" s="108" t="s">
        <v>27</v>
      </c>
      <c r="C40" s="72">
        <v>737.30956159000004</v>
      </c>
      <c r="D40" s="73">
        <v>821.32847030000016</v>
      </c>
      <c r="E40" s="73">
        <v>849.06575291000024</v>
      </c>
      <c r="F40" s="109">
        <v>1012.23090166</v>
      </c>
      <c r="G40" s="75">
        <v>0.111</v>
      </c>
      <c r="H40" s="75">
        <v>0.18099999999999999</v>
      </c>
      <c r="I40" s="73">
        <v>1058.3259676036098</v>
      </c>
      <c r="J40" s="73">
        <v>1133.7118237363652</v>
      </c>
      <c r="K40" s="74">
        <v>1214.5526358051306</v>
      </c>
      <c r="L40" s="75">
        <v>6.3E-2</v>
      </c>
      <c r="M40" s="75">
        <v>0.186</v>
      </c>
    </row>
    <row r="41" spans="2:13" x14ac:dyDescent="0.25">
      <c r="B41" s="108" t="s">
        <v>28</v>
      </c>
      <c r="C41" s="76">
        <v>569.28615065000008</v>
      </c>
      <c r="D41" s="77">
        <v>300.53624177999995</v>
      </c>
      <c r="E41" s="77">
        <v>418.42050789999996</v>
      </c>
      <c r="F41" s="100">
        <v>562.84400978000008</v>
      </c>
      <c r="G41" s="79">
        <v>-4.0000000000000001E-3</v>
      </c>
      <c r="H41" s="79">
        <v>9.8000000000000004E-2</v>
      </c>
      <c r="I41" s="77">
        <v>607.82996330200217</v>
      </c>
      <c r="J41" s="77">
        <v>592.4458356033731</v>
      </c>
      <c r="K41" s="78">
        <v>630.94177080193538</v>
      </c>
      <c r="L41" s="79">
        <v>3.9E-2</v>
      </c>
      <c r="M41" s="79">
        <v>0.10100000000000001</v>
      </c>
    </row>
    <row r="42" spans="2:13" x14ac:dyDescent="0.25">
      <c r="B42" s="108" t="s">
        <v>107</v>
      </c>
      <c r="C42" s="80">
        <v>3524.482</v>
      </c>
      <c r="D42" s="81">
        <v>3109.0403374873104</v>
      </c>
      <c r="E42" s="81">
        <v>2750.4372241046699</v>
      </c>
      <c r="F42" s="110">
        <v>3550.2210009315099</v>
      </c>
      <c r="G42" s="83">
        <v>2E-3</v>
      </c>
      <c r="H42" s="83">
        <v>0.68200000000000005</v>
      </c>
      <c r="I42" s="81">
        <v>4376.0594956640498</v>
      </c>
      <c r="J42" s="81">
        <v>4487.8469226960297</v>
      </c>
      <c r="K42" s="82">
        <v>4635.7544269480795</v>
      </c>
      <c r="L42" s="83">
        <v>9.2999999999999999E-2</v>
      </c>
      <c r="M42" s="83">
        <v>0.71399999999999997</v>
      </c>
    </row>
    <row r="43" spans="2:13" ht="18" x14ac:dyDescent="0.25">
      <c r="B43" s="99" t="s">
        <v>108</v>
      </c>
      <c r="C43" s="48">
        <v>0</v>
      </c>
      <c r="D43" s="48">
        <v>637.77700000000004</v>
      </c>
      <c r="E43" s="48">
        <v>100.70368465999999</v>
      </c>
      <c r="F43" s="49">
        <v>0</v>
      </c>
      <c r="G43" s="50">
        <v>0</v>
      </c>
      <c r="H43" s="50">
        <v>3.9E-2</v>
      </c>
      <c r="I43" s="48">
        <v>0</v>
      </c>
      <c r="J43" s="48">
        <v>0</v>
      </c>
      <c r="K43" s="48">
        <v>0</v>
      </c>
      <c r="L43" s="50">
        <v>0</v>
      </c>
      <c r="M43" s="51">
        <v>0</v>
      </c>
    </row>
    <row r="44" spans="2:13" x14ac:dyDescent="0.25">
      <c r="B44" s="101" t="s">
        <v>40</v>
      </c>
      <c r="C44" s="84">
        <v>4831.0777122399995</v>
      </c>
      <c r="D44" s="84">
        <v>4868.682049567311</v>
      </c>
      <c r="E44" s="84">
        <v>4118.62716957467</v>
      </c>
      <c r="F44" s="102">
        <v>5125.29591237151</v>
      </c>
      <c r="G44" s="103">
        <v>0.02</v>
      </c>
      <c r="H44" s="103">
        <v>1</v>
      </c>
      <c r="I44" s="84">
        <v>6042.2154265696618</v>
      </c>
      <c r="J44" s="84">
        <v>6214.0045820357682</v>
      </c>
      <c r="K44" s="85">
        <v>6481.2488335551461</v>
      </c>
      <c r="L44" s="103">
        <v>8.1000000000000003E-2</v>
      </c>
      <c r="M44" s="104">
        <v>1</v>
      </c>
    </row>
    <row r="45" spans="2:13" ht="36" x14ac:dyDescent="0.25">
      <c r="B45" s="99" t="s">
        <v>109</v>
      </c>
      <c r="C45" s="77">
        <v>-9016.6118690699986</v>
      </c>
      <c r="D45" s="77">
        <v>-1977.4320000000007</v>
      </c>
      <c r="E45" s="77">
        <v>-1744.4517186800022</v>
      </c>
      <c r="F45" s="100">
        <v>-6201.4902826123944</v>
      </c>
      <c r="G45" s="50">
        <v>-0.11700000000000001</v>
      </c>
      <c r="H45" s="50">
        <v>1</v>
      </c>
      <c r="I45" s="77">
        <v>-6602.4875769513219</v>
      </c>
      <c r="J45" s="77">
        <v>-5017.0244342086971</v>
      </c>
      <c r="K45" s="77">
        <v>-4465.3931827794931</v>
      </c>
      <c r="L45" s="50">
        <v>-0.104</v>
      </c>
      <c r="M45" s="51">
        <v>1</v>
      </c>
    </row>
    <row r="46" spans="2:13" ht="18" x14ac:dyDescent="0.25">
      <c r="B46" s="108" t="s">
        <v>110</v>
      </c>
      <c r="C46" s="72">
        <v>-15771.996869069999</v>
      </c>
      <c r="D46" s="73">
        <v>-13677.984</v>
      </c>
      <c r="E46" s="73">
        <v>-13245.32600313</v>
      </c>
      <c r="F46" s="109">
        <v>-13807.773336997701</v>
      </c>
      <c r="G46" s="202">
        <v>-4.2999999999999997E-2</v>
      </c>
      <c r="H46" s="202">
        <v>4.6210000000000004</v>
      </c>
      <c r="I46" s="73">
        <v>-14386.073336997701</v>
      </c>
      <c r="J46" s="73">
        <v>-14874.550379635093</v>
      </c>
      <c r="K46" s="74">
        <v>-15416.524607671174</v>
      </c>
      <c r="L46" s="202">
        <v>3.6999999999999998E-2</v>
      </c>
      <c r="M46" s="202">
        <v>2.706</v>
      </c>
    </row>
    <row r="47" spans="2:13" x14ac:dyDescent="0.25">
      <c r="B47" s="108" t="s">
        <v>111</v>
      </c>
      <c r="C47" s="80">
        <v>6755.3850000000002</v>
      </c>
      <c r="D47" s="81">
        <v>11700.552</v>
      </c>
      <c r="E47" s="81">
        <v>11500.874284449998</v>
      </c>
      <c r="F47" s="110">
        <v>7606.283054385307</v>
      </c>
      <c r="G47" s="203">
        <v>0.04</v>
      </c>
      <c r="H47" s="203">
        <v>-3.621</v>
      </c>
      <c r="I47" s="81">
        <v>7783.5857600463787</v>
      </c>
      <c r="J47" s="81">
        <v>9857.525945426396</v>
      </c>
      <c r="K47" s="82">
        <v>10951.131424891681</v>
      </c>
      <c r="L47" s="203">
        <v>0.129</v>
      </c>
      <c r="M47" s="203">
        <v>-1.706</v>
      </c>
    </row>
    <row r="48" spans="2:13" ht="18" x14ac:dyDescent="0.25">
      <c r="B48" s="99" t="s">
        <v>41</v>
      </c>
      <c r="C48" s="48">
        <v>32.637999999999998</v>
      </c>
      <c r="D48" s="48">
        <v>1331.3627472799999</v>
      </c>
      <c r="E48" s="48">
        <v>-21.549633838592051</v>
      </c>
      <c r="F48" s="49">
        <v>-128.22339828299999</v>
      </c>
      <c r="G48" s="50">
        <v>-2.5779999999999998</v>
      </c>
      <c r="H48" s="50">
        <v>1</v>
      </c>
      <c r="I48" s="48">
        <v>-128.263907472</v>
      </c>
      <c r="J48" s="48">
        <v>-178.88164409839996</v>
      </c>
      <c r="K48" s="111">
        <v>-229.82004049348006</v>
      </c>
      <c r="L48" s="50">
        <v>0.215</v>
      </c>
      <c r="M48" s="51">
        <v>1</v>
      </c>
    </row>
    <row r="49" spans="2:13" ht="18" x14ac:dyDescent="0.25">
      <c r="B49" s="108" t="s">
        <v>42</v>
      </c>
      <c r="C49" s="72">
        <v>-7.7439999999999998</v>
      </c>
      <c r="D49" s="73">
        <v>-10.699</v>
      </c>
      <c r="E49" s="73">
        <v>-51.106999999999999</v>
      </c>
      <c r="F49" s="109">
        <v>-127.44388319016366</v>
      </c>
      <c r="G49" s="75">
        <v>1.544</v>
      </c>
      <c r="H49" s="75">
        <v>0.78</v>
      </c>
      <c r="I49" s="73">
        <v>-127.44388319016366</v>
      </c>
      <c r="J49" s="73">
        <v>-169.50036464291765</v>
      </c>
      <c r="K49" s="73">
        <v>-211.87545580364707</v>
      </c>
      <c r="L49" s="75">
        <v>0.185</v>
      </c>
      <c r="M49" s="75">
        <v>0.96399999999999997</v>
      </c>
    </row>
    <row r="50" spans="2:13" ht="18" x14ac:dyDescent="0.25">
      <c r="B50" s="108" t="s">
        <v>97</v>
      </c>
      <c r="C50" s="76">
        <v>-8.6289999999999996</v>
      </c>
      <c r="D50" s="77">
        <v>-12.342252719999998</v>
      </c>
      <c r="E50" s="77">
        <v>-9.0779999999999994</v>
      </c>
      <c r="F50" s="100">
        <v>-22.637516809836338</v>
      </c>
      <c r="G50" s="79">
        <v>0.379</v>
      </c>
      <c r="H50" s="79">
        <v>8.1000000000000003E-2</v>
      </c>
      <c r="I50" s="77">
        <v>-22.637516809836338</v>
      </c>
      <c r="J50" s="77">
        <v>-30.107897357082329</v>
      </c>
      <c r="K50" s="77">
        <v>-37.634871696352917</v>
      </c>
      <c r="L50" s="79">
        <v>0.185</v>
      </c>
      <c r="M50" s="79">
        <v>0.17100000000000001</v>
      </c>
    </row>
    <row r="51" spans="2:13" ht="27" x14ac:dyDescent="0.25">
      <c r="B51" s="108" t="s">
        <v>43</v>
      </c>
      <c r="C51" s="76">
        <v>2.641</v>
      </c>
      <c r="D51" s="77">
        <v>0.317</v>
      </c>
      <c r="E51" s="77">
        <v>0</v>
      </c>
      <c r="F51" s="100">
        <v>0</v>
      </c>
      <c r="G51" s="79">
        <v>-1</v>
      </c>
      <c r="H51" s="79">
        <v>0.02</v>
      </c>
      <c r="I51" s="77">
        <v>0</v>
      </c>
      <c r="J51" s="77">
        <v>0</v>
      </c>
      <c r="K51" s="77">
        <v>0</v>
      </c>
      <c r="L51" s="79">
        <v>0</v>
      </c>
      <c r="M51" s="79">
        <v>0</v>
      </c>
    </row>
    <row r="52" spans="2:13" ht="18" x14ac:dyDescent="0.25">
      <c r="B52" s="108" t="s">
        <v>44</v>
      </c>
      <c r="C52" s="80">
        <v>46.37</v>
      </c>
      <c r="D52" s="81">
        <v>1354.087</v>
      </c>
      <c r="E52" s="81">
        <v>38.635366161407951</v>
      </c>
      <c r="F52" s="110">
        <v>21.858001717000008</v>
      </c>
      <c r="G52" s="83">
        <v>-0.222</v>
      </c>
      <c r="H52" s="83">
        <v>0.11899999999999999</v>
      </c>
      <c r="I52" s="81">
        <v>21.817492527999999</v>
      </c>
      <c r="J52" s="81">
        <v>20.726617901600001</v>
      </c>
      <c r="K52" s="81">
        <v>19.690287006519913</v>
      </c>
      <c r="L52" s="83">
        <v>-3.4000000000000002E-2</v>
      </c>
      <c r="M52" s="83">
        <v>-0.13600000000000001</v>
      </c>
    </row>
    <row r="53" spans="2:13" ht="18" x14ac:dyDescent="0.25">
      <c r="B53" s="99" t="s">
        <v>112</v>
      </c>
      <c r="C53" s="48">
        <v>5838.6789999999964</v>
      </c>
      <c r="D53" s="48">
        <v>2352.3566716560817</v>
      </c>
      <c r="E53" s="48">
        <v>-3585.276094401408</v>
      </c>
      <c r="F53" s="49">
        <v>-604.70237467019615</v>
      </c>
      <c r="G53" s="50">
        <v>-1.47</v>
      </c>
      <c r="H53" s="50">
        <v>1</v>
      </c>
      <c r="I53" s="48">
        <v>-184.00279429839975</v>
      </c>
      <c r="J53" s="48">
        <v>-64.111300274389578</v>
      </c>
      <c r="K53" s="111">
        <v>-946.96055516980414</v>
      </c>
      <c r="L53" s="50">
        <v>0.161</v>
      </c>
      <c r="M53" s="51">
        <v>1</v>
      </c>
    </row>
    <row r="54" spans="2:13" x14ac:dyDescent="0.25">
      <c r="B54" s="108" t="s">
        <v>113</v>
      </c>
      <c r="C54" s="72">
        <v>-19520.116000000002</v>
      </c>
      <c r="D54" s="73">
        <v>-21187.34304646312</v>
      </c>
      <c r="E54" s="73">
        <v>-13338.479034701408</v>
      </c>
      <c r="F54" s="109">
        <v>-16018.028428638343</v>
      </c>
      <c r="G54" s="75">
        <v>-6.4000000000000001E-2</v>
      </c>
      <c r="H54" s="75">
        <v>4.4649999999999999</v>
      </c>
      <c r="I54" s="73">
        <v>-9006.7519122885169</v>
      </c>
      <c r="J54" s="73">
        <v>-12597.280371473948</v>
      </c>
      <c r="K54" s="73">
        <v>-10085.944569627132</v>
      </c>
      <c r="L54" s="75">
        <v>-0.14299999999999999</v>
      </c>
      <c r="M54" s="75">
        <v>70.644999999999996</v>
      </c>
    </row>
    <row r="55" spans="2:13" ht="18" x14ac:dyDescent="0.25">
      <c r="B55" s="204" t="s">
        <v>114</v>
      </c>
      <c r="C55" s="80">
        <v>25358.794999999998</v>
      </c>
      <c r="D55" s="81">
        <v>23539.699718119202</v>
      </c>
      <c r="E55" s="81">
        <v>9753.2029402999997</v>
      </c>
      <c r="F55" s="110">
        <v>15413.326053968147</v>
      </c>
      <c r="G55" s="83">
        <v>-0.153</v>
      </c>
      <c r="H55" s="83">
        <v>-3.4649999999999999</v>
      </c>
      <c r="I55" s="81">
        <v>8822.7491179901172</v>
      </c>
      <c r="J55" s="81">
        <v>12533.169071199558</v>
      </c>
      <c r="K55" s="81">
        <v>9138.9840144573282</v>
      </c>
      <c r="L55" s="83">
        <v>-0.16</v>
      </c>
      <c r="M55" s="83">
        <v>-69.644999999999996</v>
      </c>
    </row>
    <row r="56" spans="2:13" ht="18" x14ac:dyDescent="0.25">
      <c r="B56" s="112" t="s">
        <v>45</v>
      </c>
      <c r="C56" s="113">
        <v>535.95975391999946</v>
      </c>
      <c r="D56" s="113">
        <v>5519.7720894253707</v>
      </c>
      <c r="E56" s="113">
        <v>-988.50161040935564</v>
      </c>
      <c r="F56" s="114">
        <v>-3017.9857974649544</v>
      </c>
      <c r="G56" s="115">
        <v>-2.7789999999999999</v>
      </c>
      <c r="H56" s="115">
        <v>8.7999999999999995E-2</v>
      </c>
      <c r="I56" s="113">
        <v>-1923.7821244927909</v>
      </c>
      <c r="J56" s="113">
        <v>136.2179853704794</v>
      </c>
      <c r="K56" s="116">
        <v>108.90708610195315</v>
      </c>
      <c r="L56" s="115">
        <v>-1.33</v>
      </c>
      <c r="M56" s="117">
        <v>-0.156</v>
      </c>
    </row>
    <row r="57" spans="2:13" x14ac:dyDescent="0.25">
      <c r="B57" s="41"/>
      <c r="C57" s="77"/>
      <c r="D57" s="77"/>
      <c r="E57" s="77"/>
      <c r="F57" s="77"/>
      <c r="G57" s="118"/>
      <c r="H57" s="118"/>
      <c r="I57" s="77"/>
      <c r="J57" s="77"/>
      <c r="K57" s="77"/>
      <c r="L57" s="118"/>
      <c r="M57" s="118"/>
    </row>
    <row r="58" spans="2:13" ht="18" x14ac:dyDescent="0.25">
      <c r="B58" s="57" t="s">
        <v>46</v>
      </c>
      <c r="C58" s="77"/>
      <c r="D58" s="77"/>
      <c r="E58" s="77"/>
      <c r="F58" s="77"/>
      <c r="G58" s="119"/>
      <c r="H58" s="119"/>
      <c r="I58" s="77"/>
      <c r="J58" s="77"/>
      <c r="K58" s="77"/>
      <c r="L58" s="119"/>
      <c r="M58" s="119"/>
    </row>
    <row r="59" spans="2:13" x14ac:dyDescent="0.25">
      <c r="B59" s="120" t="s">
        <v>47</v>
      </c>
      <c r="C59" s="73">
        <v>497.738</v>
      </c>
      <c r="D59" s="73">
        <v>487.25400000000002</v>
      </c>
      <c r="E59" s="73">
        <v>508.27</v>
      </c>
      <c r="F59" s="109">
        <v>628.8366677455333</v>
      </c>
      <c r="G59" s="75">
        <v>8.1000000000000003E-2</v>
      </c>
      <c r="H59" s="75">
        <v>5.0000000000000001E-3</v>
      </c>
      <c r="I59" s="73">
        <v>689.93040831216786</v>
      </c>
      <c r="J59" s="73">
        <v>850.13277192270721</v>
      </c>
      <c r="K59" s="73">
        <v>1059.8530473993519</v>
      </c>
      <c r="L59" s="75">
        <v>0.19</v>
      </c>
      <c r="M59" s="121">
        <v>7.0000000000000001E-3</v>
      </c>
    </row>
    <row r="60" spans="2:13" x14ac:dyDescent="0.25">
      <c r="B60" s="122" t="s">
        <v>48</v>
      </c>
      <c r="C60" s="77"/>
      <c r="D60" s="77"/>
      <c r="E60" s="77"/>
      <c r="F60" s="100"/>
      <c r="G60" s="79"/>
      <c r="H60" s="79"/>
      <c r="I60" s="77"/>
      <c r="J60" s="77"/>
      <c r="K60" s="77"/>
      <c r="L60" s="79"/>
      <c r="M60" s="123"/>
    </row>
    <row r="61" spans="2:13" x14ac:dyDescent="0.25">
      <c r="B61" s="122" t="s">
        <v>49</v>
      </c>
      <c r="C61" s="124">
        <v>-7.7439999999999998</v>
      </c>
      <c r="D61" s="125">
        <v>-10.699</v>
      </c>
      <c r="E61" s="125">
        <v>-51.106999999999999</v>
      </c>
      <c r="F61" s="126">
        <v>-127.44388319016366</v>
      </c>
      <c r="G61" s="127">
        <v>1.544</v>
      </c>
      <c r="H61" s="127">
        <v>1</v>
      </c>
      <c r="I61" s="125">
        <v>-127.44388319016366</v>
      </c>
      <c r="J61" s="125">
        <v>-169.50036464291765</v>
      </c>
      <c r="K61" s="125">
        <v>-211.87545580364707</v>
      </c>
      <c r="L61" s="127">
        <v>0.185</v>
      </c>
      <c r="M61" s="127">
        <v>1</v>
      </c>
    </row>
    <row r="62" spans="2:13" x14ac:dyDescent="0.25">
      <c r="B62" s="52" t="s">
        <v>115</v>
      </c>
      <c r="C62" s="77">
        <v>8629.5169999999998</v>
      </c>
      <c r="D62" s="77">
        <v>6255.9560000000001</v>
      </c>
      <c r="E62" s="77">
        <v>5922.1040000000003</v>
      </c>
      <c r="F62" s="100">
        <v>5463.1239398103498</v>
      </c>
      <c r="G62" s="79">
        <v>-0.14099999999999999</v>
      </c>
      <c r="H62" s="79">
        <v>6.5000000000000002E-2</v>
      </c>
      <c r="I62" s="77">
        <v>4874.1976030679289</v>
      </c>
      <c r="J62" s="77">
        <v>3974.0862788575469</v>
      </c>
      <c r="K62" s="77">
        <v>3233.6987539386182</v>
      </c>
      <c r="L62" s="79">
        <v>-0.16</v>
      </c>
      <c r="M62" s="123">
        <v>0.04</v>
      </c>
    </row>
    <row r="63" spans="2:13" x14ac:dyDescent="0.25">
      <c r="B63" s="52" t="s">
        <v>116</v>
      </c>
      <c r="C63" s="77">
        <v>87550.955000000002</v>
      </c>
      <c r="D63" s="77">
        <v>84029.53</v>
      </c>
      <c r="E63" s="77">
        <v>85348.266000000003</v>
      </c>
      <c r="F63" s="100">
        <v>91467.194722755346</v>
      </c>
      <c r="G63" s="79">
        <v>1.4999999999999999E-2</v>
      </c>
      <c r="H63" s="79">
        <v>0.86099999999999999</v>
      </c>
      <c r="I63" s="77">
        <v>95934.982680730624</v>
      </c>
      <c r="J63" s="77">
        <v>100187.97623372423</v>
      </c>
      <c r="K63" s="77">
        <v>103469.10846067489</v>
      </c>
      <c r="L63" s="79">
        <v>4.2000000000000003E-2</v>
      </c>
      <c r="M63" s="123">
        <v>0.89300000000000002</v>
      </c>
    </row>
    <row r="64" spans="2:13" x14ac:dyDescent="0.25">
      <c r="B64" s="52" t="s">
        <v>50</v>
      </c>
      <c r="C64" s="77">
        <v>328.06900000000002</v>
      </c>
      <c r="D64" s="77">
        <v>296.37599999999998</v>
      </c>
      <c r="E64" s="77">
        <v>259.29300000000001</v>
      </c>
      <c r="F64" s="100">
        <v>293.87799575400004</v>
      </c>
      <c r="G64" s="79">
        <v>-3.5999999999999997E-2</v>
      </c>
      <c r="H64" s="79">
        <v>3.0000000000000001E-3</v>
      </c>
      <c r="I64" s="77">
        <v>370.89906789600002</v>
      </c>
      <c r="J64" s="77">
        <v>389.44402129080004</v>
      </c>
      <c r="K64" s="77">
        <v>408.91622235534004</v>
      </c>
      <c r="L64" s="79">
        <v>0.11600000000000001</v>
      </c>
      <c r="M64" s="123">
        <v>3.0000000000000001E-3</v>
      </c>
    </row>
    <row r="65" spans="2:13" x14ac:dyDescent="0.25">
      <c r="B65" s="52" t="s">
        <v>51</v>
      </c>
      <c r="C65" s="77">
        <v>3458.8359999999998</v>
      </c>
      <c r="D65" s="77">
        <v>8978.6080000000002</v>
      </c>
      <c r="E65" s="77">
        <v>7990.1080000000002</v>
      </c>
      <c r="F65" s="100">
        <v>6025.4093902131008</v>
      </c>
      <c r="G65" s="79">
        <v>0.20300000000000001</v>
      </c>
      <c r="H65" s="79">
        <v>6.6000000000000003E-2</v>
      </c>
      <c r="I65" s="77">
        <v>6075.6402925904003</v>
      </c>
      <c r="J65" s="77">
        <v>6211.8582779608796</v>
      </c>
      <c r="K65" s="77">
        <v>6320.7653640628405</v>
      </c>
      <c r="L65" s="79">
        <v>1.6E-2</v>
      </c>
      <c r="M65" s="123">
        <v>5.6000000000000001E-2</v>
      </c>
    </row>
    <row r="66" spans="2:13" x14ac:dyDescent="0.25">
      <c r="B66" s="61" t="s">
        <v>52</v>
      </c>
      <c r="C66" s="84">
        <v>100465.11500000001</v>
      </c>
      <c r="D66" s="84">
        <v>100047.72400000002</v>
      </c>
      <c r="E66" s="84">
        <v>100028.041</v>
      </c>
      <c r="F66" s="102">
        <v>103878.44271627832</v>
      </c>
      <c r="G66" s="103">
        <v>1.0999999999999999E-2</v>
      </c>
      <c r="H66" s="103">
        <v>1</v>
      </c>
      <c r="I66" s="84">
        <v>107945.65005259712</v>
      </c>
      <c r="J66" s="84">
        <v>111613.49758375617</v>
      </c>
      <c r="K66" s="84">
        <v>114492.34184843104</v>
      </c>
      <c r="L66" s="103">
        <v>3.3000000000000002E-2</v>
      </c>
      <c r="M66" s="104">
        <v>1</v>
      </c>
    </row>
    <row r="67" spans="2:13" x14ac:dyDescent="0.25">
      <c r="B67" s="52" t="s">
        <v>53</v>
      </c>
      <c r="C67" s="77">
        <v>23005.253000000001</v>
      </c>
      <c r="D67" s="77">
        <v>24366.254000000001</v>
      </c>
      <c r="E67" s="77">
        <v>28881.71</v>
      </c>
      <c r="F67" s="100">
        <v>29629.675483321003</v>
      </c>
      <c r="G67" s="79">
        <v>8.7999999999999995E-2</v>
      </c>
      <c r="H67" s="79">
        <v>0.26200000000000001</v>
      </c>
      <c r="I67" s="77">
        <v>35659.965520851998</v>
      </c>
      <c r="J67" s="77">
        <v>38961.345851332204</v>
      </c>
      <c r="K67" s="77">
        <v>42496.3755272009</v>
      </c>
      <c r="L67" s="79">
        <v>0.128</v>
      </c>
      <c r="M67" s="123">
        <v>0.33400000000000002</v>
      </c>
    </row>
    <row r="68" spans="2:13" x14ac:dyDescent="0.25">
      <c r="B68" s="128" t="s">
        <v>98</v>
      </c>
      <c r="C68" s="77">
        <v>2679.98</v>
      </c>
      <c r="D68" s="77">
        <v>2891.8560000000002</v>
      </c>
      <c r="E68" s="77">
        <v>2136.971</v>
      </c>
      <c r="F68" s="100">
        <v>2779.6268157900008</v>
      </c>
      <c r="G68" s="79">
        <v>1.2E-2</v>
      </c>
      <c r="H68" s="79">
        <v>2.5999999999999999E-2</v>
      </c>
      <c r="I68" s="77">
        <v>2098.5050000000001</v>
      </c>
      <c r="J68" s="77">
        <v>2098.5050000000001</v>
      </c>
      <c r="K68" s="77">
        <v>2098.5050000000001</v>
      </c>
      <c r="L68" s="79">
        <v>-8.8999999999999996E-2</v>
      </c>
      <c r="M68" s="123">
        <v>2.1000000000000001E-2</v>
      </c>
    </row>
    <row r="69" spans="2:13" x14ac:dyDescent="0.25">
      <c r="B69" s="128" t="s">
        <v>54</v>
      </c>
      <c r="C69" s="77">
        <v>11892.343999999999</v>
      </c>
      <c r="D69" s="77">
        <v>11892.343999999999</v>
      </c>
      <c r="E69" s="77">
        <v>11892.343999999999</v>
      </c>
      <c r="F69" s="100">
        <v>11892.343999999999</v>
      </c>
      <c r="G69" s="79">
        <v>0</v>
      </c>
      <c r="H69" s="79">
        <v>0.11799999999999999</v>
      </c>
      <c r="I69" s="77">
        <v>11892.343999999999</v>
      </c>
      <c r="J69" s="77">
        <v>11892.343999999999</v>
      </c>
      <c r="K69" s="77">
        <v>11892.343999999999</v>
      </c>
      <c r="L69" s="79">
        <v>0</v>
      </c>
      <c r="M69" s="123">
        <v>0.109</v>
      </c>
    </row>
    <row r="70" spans="2:13" x14ac:dyDescent="0.25">
      <c r="B70" s="128" t="s">
        <v>117</v>
      </c>
      <c r="C70" s="77">
        <v>61918.472999999998</v>
      </c>
      <c r="D70" s="77">
        <v>59492.107000000004</v>
      </c>
      <c r="E70" s="77">
        <v>55570.281999999999</v>
      </c>
      <c r="F70" s="100">
        <v>57925.908270660293</v>
      </c>
      <c r="G70" s="79">
        <v>-2.1999999999999999E-2</v>
      </c>
      <c r="H70" s="79">
        <v>0.58099999999999996</v>
      </c>
      <c r="I70" s="77">
        <v>55263.132841502025</v>
      </c>
      <c r="J70" s="77">
        <v>55460.073327112601</v>
      </c>
      <c r="K70" s="77">
        <v>54643.208150927421</v>
      </c>
      <c r="L70" s="79">
        <v>-1.9E-2</v>
      </c>
      <c r="M70" s="123">
        <v>0.51100000000000001</v>
      </c>
    </row>
    <row r="71" spans="2:13" x14ac:dyDescent="0.25">
      <c r="B71" s="128" t="s">
        <v>118</v>
      </c>
      <c r="C71" s="77">
        <v>0</v>
      </c>
      <c r="D71" s="77">
        <v>503.08600000000001</v>
      </c>
      <c r="E71" s="77">
        <v>515.66700000000003</v>
      </c>
      <c r="F71" s="100">
        <v>595.18187645508931</v>
      </c>
      <c r="G71" s="79">
        <v>0</v>
      </c>
      <c r="H71" s="79">
        <v>4.0000000000000001E-3</v>
      </c>
      <c r="I71" s="77">
        <v>601.65306947821398</v>
      </c>
      <c r="J71" s="77">
        <v>682.89528711214302</v>
      </c>
      <c r="K71" s="77">
        <v>752.63750474607093</v>
      </c>
      <c r="L71" s="79">
        <v>8.1000000000000003E-2</v>
      </c>
      <c r="M71" s="123">
        <v>6.0000000000000001E-3</v>
      </c>
    </row>
    <row r="72" spans="2:13" x14ac:dyDescent="0.25">
      <c r="B72" s="128" t="s">
        <v>55</v>
      </c>
      <c r="C72" s="77">
        <v>696.32399999999996</v>
      </c>
      <c r="D72" s="77">
        <v>739.96199999999999</v>
      </c>
      <c r="E72" s="77">
        <v>890.74300000000005</v>
      </c>
      <c r="F72" s="100">
        <v>912.02896620019453</v>
      </c>
      <c r="G72" s="79">
        <v>9.4E-2</v>
      </c>
      <c r="H72" s="79">
        <v>8.0000000000000002E-3</v>
      </c>
      <c r="I72" s="77">
        <v>2099.3301507322276</v>
      </c>
      <c r="J72" s="77">
        <v>2175.5994892894519</v>
      </c>
      <c r="K72" s="77">
        <v>2254.1608085303656</v>
      </c>
      <c r="L72" s="79">
        <v>0.35199999999999998</v>
      </c>
      <c r="M72" s="123">
        <v>1.7000000000000001E-2</v>
      </c>
    </row>
    <row r="73" spans="2:13" x14ac:dyDescent="0.25">
      <c r="B73" s="52" t="s">
        <v>56</v>
      </c>
      <c r="C73" s="77">
        <v>272.74099999999999</v>
      </c>
      <c r="D73" s="77">
        <v>162.11500000000001</v>
      </c>
      <c r="E73" s="77">
        <v>140.32400000000001</v>
      </c>
      <c r="F73" s="100">
        <v>143.67730383856636</v>
      </c>
      <c r="G73" s="79">
        <v>-0.192</v>
      </c>
      <c r="H73" s="79">
        <v>2E-3</v>
      </c>
      <c r="I73" s="77">
        <v>330.71986428335572</v>
      </c>
      <c r="J73" s="77">
        <v>342.73502316049974</v>
      </c>
      <c r="K73" s="77">
        <v>355.11125127698449</v>
      </c>
      <c r="L73" s="79">
        <v>0.35199999999999998</v>
      </c>
      <c r="M73" s="123">
        <v>3.0000000000000001E-3</v>
      </c>
    </row>
    <row r="74" spans="2:13" x14ac:dyDescent="0.25">
      <c r="B74" s="61" t="s">
        <v>57</v>
      </c>
      <c r="C74" s="84">
        <v>100465.11499999998</v>
      </c>
      <c r="D74" s="84">
        <v>100047.724</v>
      </c>
      <c r="E74" s="84">
        <v>100028.041</v>
      </c>
      <c r="F74" s="102">
        <v>103878.44271626514</v>
      </c>
      <c r="G74" s="103">
        <v>1.0999999999999999E-2</v>
      </c>
      <c r="H74" s="103">
        <v>1</v>
      </c>
      <c r="I74" s="84">
        <v>107945.65044684782</v>
      </c>
      <c r="J74" s="84">
        <v>111613.49797800688</v>
      </c>
      <c r="K74" s="84">
        <v>114492.34224268174</v>
      </c>
      <c r="L74" s="103">
        <v>3.3000000000000002E-2</v>
      </c>
      <c r="M74" s="104">
        <v>1</v>
      </c>
    </row>
    <row r="75" spans="2:13" x14ac:dyDescent="0.25">
      <c r="B75" s="129"/>
      <c r="C75" s="130"/>
      <c r="D75" s="130"/>
      <c r="E75" s="131"/>
      <c r="F75" s="131"/>
      <c r="G75" s="131"/>
      <c r="H75" s="131"/>
      <c r="I75" s="131"/>
      <c r="J75" s="131"/>
      <c r="K75" s="132"/>
      <c r="L75" s="132"/>
      <c r="M75" s="132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K8"/>
  <sheetViews>
    <sheetView showGridLines="0" workbookViewId="0">
      <selection activeCell="N12" sqref="N12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3" t="s">
        <v>58</v>
      </c>
    </row>
    <row r="2" spans="2:11" x14ac:dyDescent="0.25">
      <c r="B2" s="306" t="s">
        <v>119</v>
      </c>
      <c r="C2" s="306"/>
      <c r="D2" s="306"/>
      <c r="E2" s="306"/>
      <c r="F2" s="306"/>
      <c r="G2" s="306"/>
      <c r="H2" s="306"/>
      <c r="I2" s="306"/>
      <c r="J2" s="306"/>
      <c r="K2" s="306"/>
    </row>
    <row r="3" spans="2:11" ht="34.5" x14ac:dyDescent="0.25">
      <c r="B3" s="134" t="s">
        <v>60</v>
      </c>
      <c r="C3" s="135" t="s">
        <v>61</v>
      </c>
      <c r="D3" s="136" t="s">
        <v>62</v>
      </c>
      <c r="E3" s="307" t="s">
        <v>63</v>
      </c>
      <c r="F3" s="308"/>
      <c r="G3" s="309"/>
      <c r="H3" s="137" t="s">
        <v>64</v>
      </c>
      <c r="I3" s="310" t="s">
        <v>65</v>
      </c>
      <c r="J3" s="311"/>
      <c r="K3" s="311"/>
    </row>
    <row r="4" spans="2:11" x14ac:dyDescent="0.25">
      <c r="B4" s="138"/>
      <c r="C4" s="138"/>
      <c r="D4" s="139"/>
      <c r="E4" s="140" t="s">
        <v>7</v>
      </c>
      <c r="F4" s="140" t="s">
        <v>8</v>
      </c>
      <c r="G4" s="140" t="s">
        <v>9</v>
      </c>
      <c r="H4" s="140" t="s">
        <v>10</v>
      </c>
      <c r="I4" s="140" t="s">
        <v>12</v>
      </c>
      <c r="J4" s="140" t="s">
        <v>13</v>
      </c>
      <c r="K4" s="141" t="s">
        <v>14</v>
      </c>
    </row>
    <row r="5" spans="2:11" ht="33.75" customHeight="1" x14ac:dyDescent="0.25">
      <c r="B5" s="211" t="s">
        <v>252</v>
      </c>
      <c r="C5" s="211" t="s">
        <v>16</v>
      </c>
      <c r="D5" s="323" t="s">
        <v>250</v>
      </c>
      <c r="E5" s="219">
        <v>0.27</v>
      </c>
      <c r="F5" s="219">
        <v>0.25</v>
      </c>
      <c r="G5" s="238">
        <v>0.23699999999999999</v>
      </c>
      <c r="H5" s="219">
        <v>0.35</v>
      </c>
      <c r="I5" s="238">
        <v>0.316</v>
      </c>
      <c r="J5" s="238">
        <v>0.30499999999999999</v>
      </c>
      <c r="K5" s="239">
        <v>0.30199999999999999</v>
      </c>
    </row>
    <row r="6" spans="2:11" x14ac:dyDescent="0.25">
      <c r="B6" s="214"/>
      <c r="C6" s="215"/>
      <c r="D6" s="325"/>
      <c r="E6" s="222" t="s">
        <v>253</v>
      </c>
      <c r="F6" s="222" t="s">
        <v>254</v>
      </c>
      <c r="G6" s="222" t="s">
        <v>255</v>
      </c>
      <c r="H6" s="222"/>
      <c r="I6" s="222"/>
      <c r="J6" s="222"/>
      <c r="K6" s="223"/>
    </row>
    <row r="7" spans="2:11" x14ac:dyDescent="0.25">
      <c r="B7" s="213"/>
      <c r="C7" s="212"/>
      <c r="D7" s="325"/>
      <c r="E7" s="220" t="s">
        <v>256</v>
      </c>
      <c r="F7" s="220" t="s">
        <v>257</v>
      </c>
      <c r="G7" s="220" t="s">
        <v>258</v>
      </c>
      <c r="H7" s="220"/>
      <c r="I7" s="220"/>
      <c r="J7" s="220"/>
      <c r="K7" s="221"/>
    </row>
    <row r="8" spans="2:11" ht="45" x14ac:dyDescent="0.25">
      <c r="B8" s="216" t="s">
        <v>259</v>
      </c>
      <c r="C8" s="217" t="s">
        <v>103</v>
      </c>
      <c r="D8" s="324"/>
      <c r="E8" s="240" t="s">
        <v>260</v>
      </c>
      <c r="F8" s="240" t="s">
        <v>120</v>
      </c>
      <c r="G8" s="240" t="s">
        <v>261</v>
      </c>
      <c r="H8" s="240" t="s">
        <v>120</v>
      </c>
      <c r="I8" s="240" t="s">
        <v>262</v>
      </c>
      <c r="J8" s="240" t="s">
        <v>121</v>
      </c>
      <c r="K8" s="241" t="s">
        <v>263</v>
      </c>
    </row>
  </sheetData>
  <mergeCells count="4">
    <mergeCell ref="B2:K2"/>
    <mergeCell ref="E3:G3"/>
    <mergeCell ref="I3:K3"/>
    <mergeCell ref="D5:D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U14"/>
  <sheetViews>
    <sheetView showGridLines="0" workbookViewId="0">
      <selection activeCell="P8" sqref="P8"/>
    </sheetView>
  </sheetViews>
  <sheetFormatPr defaultRowHeight="15" x14ac:dyDescent="0.25"/>
  <cols>
    <col min="1" max="1" width="2.7109375" customWidth="1"/>
  </cols>
  <sheetData>
    <row r="1" spans="2:21" x14ac:dyDescent="0.25">
      <c r="B1" s="133" t="s">
        <v>58</v>
      </c>
    </row>
    <row r="2" spans="2:21" x14ac:dyDescent="0.25">
      <c r="B2" s="299" t="s">
        <v>122</v>
      </c>
      <c r="C2" s="312"/>
      <c r="D2" s="312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</row>
    <row r="3" spans="2:21" x14ac:dyDescent="0.25">
      <c r="B3" s="145"/>
      <c r="C3" s="313" t="s">
        <v>67</v>
      </c>
      <c r="D3" s="314"/>
      <c r="E3" s="146" t="s">
        <v>68</v>
      </c>
      <c r="F3" s="315" t="s">
        <v>69</v>
      </c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147"/>
      <c r="T3" s="316" t="s">
        <v>70</v>
      </c>
      <c r="U3" s="318" t="s">
        <v>71</v>
      </c>
    </row>
    <row r="4" spans="2:21" ht="54" x14ac:dyDescent="0.25">
      <c r="B4" s="148"/>
      <c r="C4" s="149" t="s">
        <v>72</v>
      </c>
      <c r="D4" s="150" t="s">
        <v>73</v>
      </c>
      <c r="E4" s="320" t="s">
        <v>74</v>
      </c>
      <c r="F4" s="321"/>
      <c r="G4" s="322"/>
      <c r="H4" s="320" t="s">
        <v>75</v>
      </c>
      <c r="I4" s="321"/>
      <c r="J4" s="322"/>
      <c r="K4" s="320" t="s">
        <v>76</v>
      </c>
      <c r="L4" s="321"/>
      <c r="M4" s="321"/>
      <c r="N4" s="321"/>
      <c r="O4" s="321"/>
      <c r="P4" s="321"/>
      <c r="Q4" s="321"/>
      <c r="R4" s="321"/>
      <c r="S4" s="322"/>
      <c r="T4" s="317"/>
      <c r="U4" s="319"/>
    </row>
    <row r="5" spans="2:21" x14ac:dyDescent="0.25">
      <c r="B5" s="151"/>
      <c r="C5" s="152"/>
      <c r="D5" s="153"/>
      <c r="E5" s="320" t="s">
        <v>9</v>
      </c>
      <c r="F5" s="321"/>
      <c r="G5" s="322"/>
      <c r="H5" s="320" t="s">
        <v>10</v>
      </c>
      <c r="I5" s="321"/>
      <c r="J5" s="322"/>
      <c r="K5" s="320" t="s">
        <v>12</v>
      </c>
      <c r="L5" s="321"/>
      <c r="M5" s="322"/>
      <c r="N5" s="320" t="s">
        <v>13</v>
      </c>
      <c r="O5" s="321"/>
      <c r="P5" s="322"/>
      <c r="Q5" s="320" t="s">
        <v>14</v>
      </c>
      <c r="R5" s="321"/>
      <c r="S5" s="322"/>
      <c r="T5" s="154" t="s">
        <v>15</v>
      </c>
      <c r="U5" s="155"/>
    </row>
    <row r="6" spans="2:21" ht="19.5" x14ac:dyDescent="0.25">
      <c r="B6" s="156" t="s">
        <v>123</v>
      </c>
      <c r="C6" s="157"/>
      <c r="D6" s="158"/>
      <c r="E6" s="159" t="s">
        <v>78</v>
      </c>
      <c r="F6" s="160" t="s">
        <v>79</v>
      </c>
      <c r="G6" s="161" t="s">
        <v>80</v>
      </c>
      <c r="H6" s="159" t="s">
        <v>78</v>
      </c>
      <c r="I6" s="160" t="s">
        <v>79</v>
      </c>
      <c r="J6" s="161" t="s">
        <v>80</v>
      </c>
      <c r="K6" s="159" t="s">
        <v>78</v>
      </c>
      <c r="L6" s="160" t="s">
        <v>79</v>
      </c>
      <c r="M6" s="161" t="s">
        <v>80</v>
      </c>
      <c r="N6" s="159" t="s">
        <v>78</v>
      </c>
      <c r="O6" s="160" t="s">
        <v>79</v>
      </c>
      <c r="P6" s="161" t="s">
        <v>80</v>
      </c>
      <c r="Q6" s="159" t="s">
        <v>78</v>
      </c>
      <c r="R6" s="160" t="s">
        <v>79</v>
      </c>
      <c r="S6" s="161" t="s">
        <v>80</v>
      </c>
      <c r="T6" s="162" t="s">
        <v>81</v>
      </c>
      <c r="U6" s="163"/>
    </row>
    <row r="7" spans="2:21" ht="18" x14ac:dyDescent="0.25">
      <c r="B7" s="164" t="s">
        <v>82</v>
      </c>
      <c r="C7" s="165">
        <v>676</v>
      </c>
      <c r="D7" s="166">
        <v>676</v>
      </c>
      <c r="E7" s="167">
        <v>602</v>
      </c>
      <c r="F7" s="168">
        <v>849.06541574999949</v>
      </c>
      <c r="G7" s="169">
        <v>1.4104076673588031</v>
      </c>
      <c r="H7" s="167">
        <v>676</v>
      </c>
      <c r="I7" s="168">
        <v>1012.2308978600005</v>
      </c>
      <c r="J7" s="169">
        <v>1.4973829850000007</v>
      </c>
      <c r="K7" s="167">
        <v>676</v>
      </c>
      <c r="L7" s="168">
        <v>1058.3259999999998</v>
      </c>
      <c r="M7" s="169">
        <v>1.5655710059171595</v>
      </c>
      <c r="N7" s="167">
        <v>676</v>
      </c>
      <c r="O7" s="168">
        <v>1133.7120000000002</v>
      </c>
      <c r="P7" s="169">
        <v>1.6770887573964499</v>
      </c>
      <c r="Q7" s="167">
        <v>676</v>
      </c>
      <c r="R7" s="168">
        <v>1214.5530000000001</v>
      </c>
      <c r="S7" s="168">
        <v>1.7966760355029587</v>
      </c>
      <c r="T7" s="170">
        <v>0</v>
      </c>
      <c r="U7" s="170">
        <v>1.0000000000000002</v>
      </c>
    </row>
    <row r="8" spans="2:21" x14ac:dyDescent="0.25">
      <c r="B8" s="171" t="s">
        <v>124</v>
      </c>
      <c r="C8" s="172">
        <v>48</v>
      </c>
      <c r="D8" s="172">
        <v>48</v>
      </c>
      <c r="E8" s="173">
        <v>48</v>
      </c>
      <c r="F8" s="174">
        <v>12.267273084692981</v>
      </c>
      <c r="G8" s="175">
        <v>0.25556818926443708</v>
      </c>
      <c r="H8" s="173">
        <v>48</v>
      </c>
      <c r="I8" s="174">
        <v>12.835175975553367</v>
      </c>
      <c r="J8" s="175">
        <v>0.26739949949069514</v>
      </c>
      <c r="K8" s="173">
        <v>48</v>
      </c>
      <c r="L8" s="174">
        <v>13.419665886727593</v>
      </c>
      <c r="M8" s="175">
        <v>0.27957637264015817</v>
      </c>
      <c r="N8" s="173">
        <v>48</v>
      </c>
      <c r="O8" s="174">
        <v>14.375566934738178</v>
      </c>
      <c r="P8" s="175">
        <v>0.29949097780704537</v>
      </c>
      <c r="Q8" s="176">
        <v>48</v>
      </c>
      <c r="R8" s="174">
        <v>15.400637858016019</v>
      </c>
      <c r="S8" s="174">
        <v>0.32084662204200037</v>
      </c>
      <c r="T8" s="177">
        <v>0</v>
      </c>
      <c r="U8" s="178">
        <v>7.1005917159763315E-2</v>
      </c>
    </row>
    <row r="9" spans="2:21" x14ac:dyDescent="0.25">
      <c r="B9" s="171" t="s">
        <v>83</v>
      </c>
      <c r="C9" s="179">
        <v>145</v>
      </c>
      <c r="D9" s="179">
        <v>145</v>
      </c>
      <c r="E9" s="180">
        <v>145</v>
      </c>
      <c r="F9" s="181">
        <v>93.416735468434382</v>
      </c>
      <c r="G9" s="182">
        <v>0.64425334805816814</v>
      </c>
      <c r="H9" s="180">
        <v>145</v>
      </c>
      <c r="I9" s="181">
        <v>97.741383151827151</v>
      </c>
      <c r="J9" s="182">
        <v>0.67407850449535966</v>
      </c>
      <c r="K9" s="180">
        <v>145</v>
      </c>
      <c r="L9" s="181">
        <v>102.19234295676232</v>
      </c>
      <c r="M9" s="182">
        <v>0.70477477901215391</v>
      </c>
      <c r="N9" s="180">
        <v>145</v>
      </c>
      <c r="O9" s="181">
        <v>109.47164249786638</v>
      </c>
      <c r="P9" s="182">
        <v>0.75497684481287164</v>
      </c>
      <c r="Q9" s="183">
        <v>145</v>
      </c>
      <c r="R9" s="181">
        <v>117.27767882029221</v>
      </c>
      <c r="S9" s="181">
        <v>0.80881157807098081</v>
      </c>
      <c r="T9" s="184">
        <v>0</v>
      </c>
      <c r="U9" s="185">
        <v>0.21449704142011836</v>
      </c>
    </row>
    <row r="10" spans="2:21" x14ac:dyDescent="0.25">
      <c r="B10" s="171" t="s">
        <v>84</v>
      </c>
      <c r="C10" s="179">
        <v>90</v>
      </c>
      <c r="D10" s="179">
        <v>90</v>
      </c>
      <c r="E10" s="180">
        <v>90</v>
      </c>
      <c r="F10" s="181">
        <v>102.48317167947776</v>
      </c>
      <c r="G10" s="182">
        <v>1.1387019075497529</v>
      </c>
      <c r="H10" s="180">
        <v>90</v>
      </c>
      <c r="I10" s="181">
        <v>107.22754225470679</v>
      </c>
      <c r="J10" s="182">
        <v>1.1914171361634087</v>
      </c>
      <c r="K10" s="180">
        <v>90</v>
      </c>
      <c r="L10" s="181">
        <v>112.11048400535017</v>
      </c>
      <c r="M10" s="182">
        <v>1.2456720445038909</v>
      </c>
      <c r="N10" s="180">
        <v>90</v>
      </c>
      <c r="O10" s="181">
        <v>120.09626621917401</v>
      </c>
      <c r="P10" s="182">
        <v>1.3344029579908223</v>
      </c>
      <c r="Q10" s="183">
        <v>90</v>
      </c>
      <c r="R10" s="181">
        <v>128.65990694752853</v>
      </c>
      <c r="S10" s="181">
        <v>1.4295545216392058</v>
      </c>
      <c r="T10" s="184">
        <v>0</v>
      </c>
      <c r="U10" s="185">
        <v>0.13313609467455623</v>
      </c>
    </row>
    <row r="11" spans="2:21" x14ac:dyDescent="0.25">
      <c r="B11" s="171" t="s">
        <v>85</v>
      </c>
      <c r="C11" s="179">
        <v>367</v>
      </c>
      <c r="D11" s="179">
        <v>367</v>
      </c>
      <c r="E11" s="180">
        <v>293</v>
      </c>
      <c r="F11" s="181">
        <v>537.41411624766261</v>
      </c>
      <c r="G11" s="182">
        <v>1.8341778711524321</v>
      </c>
      <c r="H11" s="180">
        <v>367</v>
      </c>
      <c r="I11" s="181">
        <v>695.11724495399699</v>
      </c>
      <c r="J11" s="182">
        <v>1.8940524385667492</v>
      </c>
      <c r="K11" s="180">
        <v>367</v>
      </c>
      <c r="L11" s="181">
        <v>726.77158436723732</v>
      </c>
      <c r="M11" s="182">
        <v>1.980304044597377</v>
      </c>
      <c r="N11" s="180">
        <v>367</v>
      </c>
      <c r="O11" s="181">
        <v>778.54051252274769</v>
      </c>
      <c r="P11" s="182">
        <v>2.1213637943399122</v>
      </c>
      <c r="Q11" s="183">
        <v>367</v>
      </c>
      <c r="R11" s="181">
        <v>834.05548773060593</v>
      </c>
      <c r="S11" s="181">
        <v>2.2726307567591442</v>
      </c>
      <c r="T11" s="184">
        <v>0</v>
      </c>
      <c r="U11" s="185">
        <v>0.54289940828402372</v>
      </c>
    </row>
    <row r="12" spans="2:21" x14ac:dyDescent="0.25">
      <c r="B12" s="186" t="s">
        <v>86</v>
      </c>
      <c r="C12" s="187">
        <v>26</v>
      </c>
      <c r="D12" s="187">
        <v>26</v>
      </c>
      <c r="E12" s="188">
        <v>26</v>
      </c>
      <c r="F12" s="189">
        <v>103.48411926973178</v>
      </c>
      <c r="G12" s="190">
        <v>3.9801584334512223</v>
      </c>
      <c r="H12" s="188">
        <v>26</v>
      </c>
      <c r="I12" s="189">
        <v>99.309551523916213</v>
      </c>
      <c r="J12" s="190">
        <v>3.8195981355352391</v>
      </c>
      <c r="K12" s="188">
        <v>26</v>
      </c>
      <c r="L12" s="189">
        <v>103.83192278392252</v>
      </c>
      <c r="M12" s="190">
        <v>3.993535491689328</v>
      </c>
      <c r="N12" s="188">
        <v>26</v>
      </c>
      <c r="O12" s="189">
        <v>111.22801182547383</v>
      </c>
      <c r="P12" s="190">
        <v>4.2780004548259161</v>
      </c>
      <c r="Q12" s="191">
        <v>26</v>
      </c>
      <c r="R12" s="189">
        <v>119.15928864355736</v>
      </c>
      <c r="S12" s="189">
        <v>4.5830495632137449</v>
      </c>
      <c r="T12" s="192">
        <v>0</v>
      </c>
      <c r="U12" s="193">
        <v>3.8461538461538464E-2</v>
      </c>
    </row>
    <row r="13" spans="2:21" x14ac:dyDescent="0.25">
      <c r="B13" s="194" t="s">
        <v>87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2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AB56"/>
  <sheetViews>
    <sheetView showGridLines="0" topLeftCell="A4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3" t="s">
        <v>58</v>
      </c>
      <c r="AB1">
        <f>SUMPRODUCT(LEN(B2)-LEN(SUBSTITUTE(B2,{1,2,3,4,5,6,7,8,9,0},"")))</f>
        <v>3</v>
      </c>
    </row>
    <row r="2" spans="2:28" x14ac:dyDescent="0.25">
      <c r="B2" s="299" t="s">
        <v>125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300" t="s">
        <v>11</v>
      </c>
      <c r="H4" s="301"/>
      <c r="I4" s="12" t="s">
        <v>12</v>
      </c>
      <c r="J4" s="12" t="s">
        <v>13</v>
      </c>
      <c r="K4" s="12" t="s">
        <v>14</v>
      </c>
      <c r="L4" s="300" t="s">
        <v>15</v>
      </c>
      <c r="M4" s="302"/>
    </row>
    <row r="5" spans="2:28" x14ac:dyDescent="0.25">
      <c r="B5" s="14" t="s">
        <v>16</v>
      </c>
      <c r="C5" s="15">
        <v>36.378577108421474</v>
      </c>
      <c r="D5" s="15">
        <v>55.988</v>
      </c>
      <c r="E5" s="15">
        <v>45.218885720000003</v>
      </c>
      <c r="F5" s="16">
        <v>47.29377235993018</v>
      </c>
      <c r="G5" s="17">
        <v>9.0999999999999998E-2</v>
      </c>
      <c r="H5" s="17">
        <v>0.72599999999999998</v>
      </c>
      <c r="I5" s="15">
        <v>38.558999999999997</v>
      </c>
      <c r="J5" s="15">
        <v>40.409832000000016</v>
      </c>
      <c r="K5" s="15">
        <v>42.3333400032</v>
      </c>
      <c r="L5" s="17">
        <v>-3.5999999999999997E-2</v>
      </c>
      <c r="M5" s="18">
        <v>0.627</v>
      </c>
    </row>
    <row r="6" spans="2:28" x14ac:dyDescent="0.25">
      <c r="B6" s="14" t="s">
        <v>126</v>
      </c>
      <c r="C6" s="15">
        <v>20.752422887923991</v>
      </c>
      <c r="D6" s="15">
        <v>10.788</v>
      </c>
      <c r="E6" s="15">
        <v>20.3</v>
      </c>
      <c r="F6" s="16">
        <v>16.649722785069827</v>
      </c>
      <c r="G6" s="17">
        <v>-7.0999999999999994E-2</v>
      </c>
      <c r="H6" s="17">
        <v>0.27400000000000002</v>
      </c>
      <c r="I6" s="15">
        <v>26.786999999999999</v>
      </c>
      <c r="J6" s="15">
        <v>28.072776000000001</v>
      </c>
      <c r="K6" s="15">
        <v>29.409040137600005</v>
      </c>
      <c r="L6" s="17">
        <v>0.20899999999999999</v>
      </c>
      <c r="M6" s="199">
        <v>0.373</v>
      </c>
    </row>
    <row r="7" spans="2:28" x14ac:dyDescent="0.25">
      <c r="B7" s="19" t="s">
        <v>17</v>
      </c>
      <c r="C7" s="20">
        <v>57.130999996345466</v>
      </c>
      <c r="D7" s="20">
        <v>66.775999999999996</v>
      </c>
      <c r="E7" s="20">
        <v>65.51888572</v>
      </c>
      <c r="F7" s="21">
        <v>63.943495145000007</v>
      </c>
      <c r="G7" s="22">
        <v>3.7999999999999999E-2</v>
      </c>
      <c r="H7" s="23">
        <v>1</v>
      </c>
      <c r="I7" s="20">
        <v>65.346000000000004</v>
      </c>
      <c r="J7" s="20">
        <v>68.482608000000013</v>
      </c>
      <c r="K7" s="20">
        <v>71.742380140800009</v>
      </c>
      <c r="L7" s="24">
        <v>3.9E-2</v>
      </c>
      <c r="M7" s="25">
        <v>1</v>
      </c>
    </row>
    <row r="8" spans="2:28" x14ac:dyDescent="0.25">
      <c r="B8" s="26"/>
      <c r="C8" s="26"/>
      <c r="D8" s="26"/>
      <c r="E8" s="27"/>
      <c r="F8" s="27"/>
      <c r="G8" s="27"/>
      <c r="H8" s="27"/>
      <c r="I8" s="27"/>
      <c r="J8" s="27"/>
      <c r="K8" s="27"/>
      <c r="L8" s="27"/>
      <c r="M8" s="27"/>
    </row>
    <row r="9" spans="2:28" x14ac:dyDescent="0.25">
      <c r="B9" s="299" t="s">
        <v>127</v>
      </c>
      <c r="C9" s="299"/>
      <c r="D9" s="299"/>
      <c r="E9" s="299"/>
      <c r="F9" s="299"/>
      <c r="G9" s="299"/>
      <c r="H9" s="299"/>
      <c r="I9" s="299"/>
      <c r="J9" s="299"/>
      <c r="K9" s="299"/>
      <c r="L9" s="299"/>
      <c r="M9" s="299"/>
    </row>
    <row r="10" spans="2:28" ht="46.5" x14ac:dyDescent="0.25">
      <c r="B10" s="28" t="s">
        <v>19</v>
      </c>
      <c r="C10" s="29"/>
      <c r="D10" s="30" t="s">
        <v>1</v>
      </c>
      <c r="E10" s="31"/>
      <c r="F10" s="32" t="s">
        <v>2</v>
      </c>
      <c r="G10" s="33" t="s">
        <v>3</v>
      </c>
      <c r="H10" s="33" t="s">
        <v>4</v>
      </c>
      <c r="I10" s="34" t="s">
        <v>5</v>
      </c>
      <c r="J10" s="35"/>
      <c r="K10" s="36"/>
      <c r="L10" s="33" t="s">
        <v>3</v>
      </c>
      <c r="M10" s="37" t="s">
        <v>4</v>
      </c>
    </row>
    <row r="11" spans="2:28" x14ac:dyDescent="0.25">
      <c r="B11" s="38" t="s">
        <v>6</v>
      </c>
      <c r="C11" s="39" t="s">
        <v>7</v>
      </c>
      <c r="D11" s="39" t="s">
        <v>8</v>
      </c>
      <c r="E11" s="39" t="s">
        <v>9</v>
      </c>
      <c r="F11" s="40" t="s">
        <v>10</v>
      </c>
      <c r="G11" s="303" t="s">
        <v>11</v>
      </c>
      <c r="H11" s="304"/>
      <c r="I11" s="39" t="s">
        <v>12</v>
      </c>
      <c r="J11" s="39" t="s">
        <v>13</v>
      </c>
      <c r="K11" s="39" t="s">
        <v>14</v>
      </c>
      <c r="L11" s="303" t="s">
        <v>15</v>
      </c>
      <c r="M11" s="305"/>
    </row>
    <row r="12" spans="2:28" x14ac:dyDescent="0.25">
      <c r="B12" s="41" t="s">
        <v>20</v>
      </c>
      <c r="C12" s="42"/>
      <c r="D12" s="43"/>
      <c r="E12" s="43"/>
      <c r="F12" s="44"/>
      <c r="G12" s="45"/>
      <c r="H12" s="45"/>
      <c r="I12" s="43"/>
      <c r="J12" s="43"/>
      <c r="K12" s="46"/>
      <c r="L12" s="45"/>
      <c r="M12" s="47"/>
    </row>
    <row r="13" spans="2:28" x14ac:dyDescent="0.25">
      <c r="B13" s="41" t="s">
        <v>21</v>
      </c>
      <c r="C13" s="48">
        <v>0.73199999999999998</v>
      </c>
      <c r="D13" s="48">
        <v>0.52600000000000002</v>
      </c>
      <c r="E13" s="48">
        <v>0.62</v>
      </c>
      <c r="F13" s="49">
        <v>0.104</v>
      </c>
      <c r="G13" s="50">
        <v>-0.47799999999999998</v>
      </c>
      <c r="H13" s="50">
        <v>8.0000000000000002E-3</v>
      </c>
      <c r="I13" s="48">
        <v>1.262</v>
      </c>
      <c r="J13" s="48">
        <v>1.5209999999999999</v>
      </c>
      <c r="K13" s="48">
        <v>1.78</v>
      </c>
      <c r="L13" s="50">
        <v>1.577</v>
      </c>
      <c r="M13" s="51">
        <v>1.7000000000000001E-2</v>
      </c>
    </row>
    <row r="14" spans="2:28" x14ac:dyDescent="0.25">
      <c r="B14" s="52" t="s">
        <v>22</v>
      </c>
      <c r="C14" s="53">
        <v>0.73199999999999998</v>
      </c>
      <c r="D14" s="54">
        <v>0.52600000000000002</v>
      </c>
      <c r="E14" s="55">
        <v>0.62</v>
      </c>
      <c r="F14" s="55">
        <v>0.104</v>
      </c>
      <c r="G14" s="56">
        <v>-0.47799999999999998</v>
      </c>
      <c r="H14" s="56">
        <v>8.0000000000000002E-3</v>
      </c>
      <c r="I14" s="54">
        <v>1.262</v>
      </c>
      <c r="J14" s="54">
        <v>1.5209999999999999</v>
      </c>
      <c r="K14" s="55">
        <v>1.78</v>
      </c>
      <c r="L14" s="56">
        <v>1.577</v>
      </c>
      <c r="M14" s="56">
        <v>1.7000000000000001E-2</v>
      </c>
    </row>
    <row r="15" spans="2:28" x14ac:dyDescent="0.25">
      <c r="B15" s="57" t="s">
        <v>23</v>
      </c>
      <c r="C15" s="48">
        <v>54.319000000000003</v>
      </c>
      <c r="D15" s="48">
        <v>63.820999999999998</v>
      </c>
      <c r="E15" s="48">
        <v>63.198999999999998</v>
      </c>
      <c r="F15" s="58">
        <v>63.838999999999999</v>
      </c>
      <c r="G15" s="59">
        <v>5.5E-2</v>
      </c>
      <c r="H15" s="59">
        <v>0.99199999999999999</v>
      </c>
      <c r="I15" s="48">
        <v>64.084000000000003</v>
      </c>
      <c r="J15" s="48">
        <v>66.962000000000003</v>
      </c>
      <c r="K15" s="48">
        <v>69.962000000000003</v>
      </c>
      <c r="L15" s="59">
        <v>3.1E-2</v>
      </c>
      <c r="M15" s="60">
        <v>0.98299999999999998</v>
      </c>
    </row>
    <row r="16" spans="2:28" x14ac:dyDescent="0.25">
      <c r="B16" s="61" t="s">
        <v>24</v>
      </c>
      <c r="C16" s="62">
        <v>55.051000000000002</v>
      </c>
      <c r="D16" s="62">
        <v>64.346999999999994</v>
      </c>
      <c r="E16" s="63">
        <v>63.818999999999996</v>
      </c>
      <c r="F16" s="63">
        <v>63.942999999999998</v>
      </c>
      <c r="G16" s="64">
        <v>5.0999999999999997E-2</v>
      </c>
      <c r="H16" s="64">
        <v>1</v>
      </c>
      <c r="I16" s="62">
        <v>65.346000000000004</v>
      </c>
      <c r="J16" s="62">
        <v>68.483000000000004</v>
      </c>
      <c r="K16" s="63">
        <v>71.742000000000004</v>
      </c>
      <c r="L16" s="64">
        <v>3.9E-2</v>
      </c>
      <c r="M16" s="65">
        <v>1</v>
      </c>
    </row>
    <row r="17" spans="2:13" x14ac:dyDescent="0.25">
      <c r="B17" s="41" t="s">
        <v>25</v>
      </c>
      <c r="C17" s="66"/>
      <c r="D17" s="66"/>
      <c r="E17" s="66"/>
      <c r="F17" s="67"/>
      <c r="G17" s="68"/>
      <c r="H17" s="68"/>
      <c r="I17" s="66"/>
      <c r="J17" s="66"/>
      <c r="K17" s="66"/>
      <c r="L17" s="68"/>
      <c r="M17" s="69"/>
    </row>
    <row r="18" spans="2:13" x14ac:dyDescent="0.25">
      <c r="B18" s="41" t="s">
        <v>26</v>
      </c>
      <c r="C18" s="48">
        <v>57.130999996345466</v>
      </c>
      <c r="D18" s="48">
        <v>66.775999999999996</v>
      </c>
      <c r="E18" s="48">
        <v>65.518885719999986</v>
      </c>
      <c r="F18" s="49">
        <v>63.943495145000007</v>
      </c>
      <c r="G18" s="70">
        <v>3.7999999999999999E-2</v>
      </c>
      <c r="H18" s="70">
        <v>1</v>
      </c>
      <c r="I18" s="48">
        <v>65.346000000000004</v>
      </c>
      <c r="J18" s="48">
        <v>68.482608000000013</v>
      </c>
      <c r="K18" s="48">
        <v>71.742380140800009</v>
      </c>
      <c r="L18" s="70">
        <v>3.9E-2</v>
      </c>
      <c r="M18" s="71">
        <v>1</v>
      </c>
    </row>
    <row r="19" spans="2:13" x14ac:dyDescent="0.25">
      <c r="B19" s="52" t="s">
        <v>27</v>
      </c>
      <c r="C19" s="72">
        <v>35.20608623634547</v>
      </c>
      <c r="D19" s="73">
        <v>31.146000000000001</v>
      </c>
      <c r="E19" s="74">
        <v>30.048999999999999</v>
      </c>
      <c r="F19" s="74">
        <v>37.358129757712</v>
      </c>
      <c r="G19" s="75">
        <v>0.02</v>
      </c>
      <c r="H19" s="75">
        <v>0.53100000000000003</v>
      </c>
      <c r="I19" s="73">
        <v>44.476999999999997</v>
      </c>
      <c r="J19" s="73">
        <v>46.611896000000009</v>
      </c>
      <c r="K19" s="74">
        <v>48.830622249600012</v>
      </c>
      <c r="L19" s="75">
        <v>9.2999999999999999E-2</v>
      </c>
      <c r="M19" s="75">
        <v>0.65700000000000003</v>
      </c>
    </row>
    <row r="20" spans="2:13" x14ac:dyDescent="0.25">
      <c r="B20" s="52" t="s">
        <v>28</v>
      </c>
      <c r="C20" s="76">
        <v>21.924913759999999</v>
      </c>
      <c r="D20" s="77">
        <v>33.258000000000003</v>
      </c>
      <c r="E20" s="78">
        <v>35.130885719999995</v>
      </c>
      <c r="F20" s="78">
        <v>26.369455387288003</v>
      </c>
      <c r="G20" s="79">
        <v>6.3E-2</v>
      </c>
      <c r="H20" s="79">
        <v>0.45800000000000002</v>
      </c>
      <c r="I20" s="77">
        <v>20.469000000000001</v>
      </c>
      <c r="J20" s="77">
        <v>21.451512000000001</v>
      </c>
      <c r="K20" s="78">
        <v>22.472603971200002</v>
      </c>
      <c r="L20" s="79">
        <v>-5.1999999999999998E-2</v>
      </c>
      <c r="M20" s="79">
        <v>0.33800000000000002</v>
      </c>
    </row>
    <row r="21" spans="2:13" x14ac:dyDescent="0.25">
      <c r="B21" s="52" t="s">
        <v>29</v>
      </c>
      <c r="C21" s="80">
        <v>0</v>
      </c>
      <c r="D21" s="81">
        <v>2.3719999999999999</v>
      </c>
      <c r="E21" s="82">
        <v>0.33900000000000002</v>
      </c>
      <c r="F21" s="82">
        <v>0.21590999999999999</v>
      </c>
      <c r="G21" s="83">
        <v>0</v>
      </c>
      <c r="H21" s="83">
        <v>1.0999999999999999E-2</v>
      </c>
      <c r="I21" s="81">
        <v>0.4</v>
      </c>
      <c r="J21" s="81">
        <v>0.41920000000000007</v>
      </c>
      <c r="K21" s="82">
        <v>0.43915392000000009</v>
      </c>
      <c r="L21" s="83">
        <v>0.26700000000000002</v>
      </c>
      <c r="M21" s="83">
        <v>5.0000000000000001E-3</v>
      </c>
    </row>
    <row r="22" spans="2:13" x14ac:dyDescent="0.25">
      <c r="B22" s="61" t="s">
        <v>30</v>
      </c>
      <c r="C22" s="84">
        <v>57.130999996345466</v>
      </c>
      <c r="D22" s="84">
        <v>66.775999999999996</v>
      </c>
      <c r="E22" s="85">
        <v>65.518885719999986</v>
      </c>
      <c r="F22" s="85">
        <v>63.943495145000007</v>
      </c>
      <c r="G22" s="64">
        <v>3.7999999999999999E-2</v>
      </c>
      <c r="H22" s="64">
        <v>1</v>
      </c>
      <c r="I22" s="84">
        <v>65.346000000000004</v>
      </c>
      <c r="J22" s="84">
        <v>68.482608000000013</v>
      </c>
      <c r="K22" s="85">
        <v>71.742380140800009</v>
      </c>
      <c r="L22" s="64">
        <v>3.9E-2</v>
      </c>
      <c r="M22" s="65">
        <v>1</v>
      </c>
    </row>
    <row r="23" spans="2:13" x14ac:dyDescent="0.25">
      <c r="B23" s="86" t="s">
        <v>31</v>
      </c>
      <c r="C23" s="87">
        <v>-2.1</v>
      </c>
      <c r="D23" s="87">
        <v>-2.4</v>
      </c>
      <c r="E23" s="88">
        <v>-1.7</v>
      </c>
      <c r="F23" s="88">
        <v>0</v>
      </c>
      <c r="G23" s="89">
        <v>-1</v>
      </c>
      <c r="H23" s="89"/>
      <c r="I23" s="87">
        <v>0</v>
      </c>
      <c r="J23" s="87">
        <v>0</v>
      </c>
      <c r="K23" s="88">
        <v>0</v>
      </c>
      <c r="L23" s="89">
        <v>0</v>
      </c>
      <c r="M23" s="90"/>
    </row>
    <row r="24" spans="2:13" x14ac:dyDescent="0.25">
      <c r="B24" s="41"/>
      <c r="C24" s="77"/>
      <c r="D24" s="77"/>
      <c r="E24" s="77"/>
      <c r="F24" s="77"/>
      <c r="G24" s="91"/>
      <c r="H24" s="91"/>
      <c r="I24" s="77"/>
      <c r="J24" s="77"/>
      <c r="K24" s="77"/>
      <c r="L24" s="91"/>
      <c r="M24" s="92"/>
    </row>
    <row r="25" spans="2:13" x14ac:dyDescent="0.25">
      <c r="B25" s="93" t="s">
        <v>32</v>
      </c>
      <c r="C25" s="77"/>
      <c r="D25" s="77"/>
      <c r="E25" s="77"/>
      <c r="F25" s="77"/>
      <c r="G25" s="94"/>
      <c r="H25" s="94"/>
      <c r="I25" s="77"/>
      <c r="J25" s="77"/>
      <c r="K25" s="77"/>
      <c r="L25" s="94"/>
      <c r="M25" s="94"/>
    </row>
    <row r="26" spans="2:13" ht="18" x14ac:dyDescent="0.25">
      <c r="B26" s="95" t="s">
        <v>33</v>
      </c>
      <c r="C26" s="96">
        <v>5.0424897917000067</v>
      </c>
      <c r="D26" s="96">
        <v>8.0039999999999978</v>
      </c>
      <c r="E26" s="96">
        <v>-5.5743916000000056</v>
      </c>
      <c r="F26" s="97">
        <v>4.7259620257864015</v>
      </c>
      <c r="G26" s="50">
        <v>-2.1000000000000001E-2</v>
      </c>
      <c r="H26" s="50">
        <v>1</v>
      </c>
      <c r="I26" s="96">
        <v>6.0680000000000049</v>
      </c>
      <c r="J26" s="96">
        <v>6.191904000000001</v>
      </c>
      <c r="K26" s="98">
        <v>6.236129830400003</v>
      </c>
      <c r="L26" s="50">
        <v>9.7000000000000003E-2</v>
      </c>
      <c r="M26" s="51">
        <v>1</v>
      </c>
    </row>
    <row r="27" spans="2:13" x14ac:dyDescent="0.25">
      <c r="B27" s="99" t="s">
        <v>34</v>
      </c>
      <c r="C27" s="77"/>
      <c r="D27" s="77"/>
      <c r="E27" s="77"/>
      <c r="F27" s="100"/>
      <c r="G27" s="50"/>
      <c r="H27" s="50"/>
      <c r="I27" s="77"/>
      <c r="J27" s="77"/>
      <c r="K27" s="77"/>
      <c r="L27" s="50"/>
      <c r="M27" s="51"/>
    </row>
    <row r="28" spans="2:13" x14ac:dyDescent="0.25">
      <c r="B28" s="99" t="s">
        <v>94</v>
      </c>
      <c r="C28" s="48">
        <v>0.1</v>
      </c>
      <c r="D28" s="48">
        <v>0.52400000000000002</v>
      </c>
      <c r="E28" s="48">
        <v>0.61299999999999999</v>
      </c>
      <c r="F28" s="49">
        <v>0.106</v>
      </c>
      <c r="G28" s="50">
        <v>0.02</v>
      </c>
      <c r="H28" s="50">
        <v>5.0000000000000001E-3</v>
      </c>
      <c r="I28" s="48">
        <v>1.236</v>
      </c>
      <c r="J28" s="48">
        <v>1.3260000000000001</v>
      </c>
      <c r="K28" s="48">
        <v>1.3260000000000001</v>
      </c>
      <c r="L28" s="50">
        <v>1.321</v>
      </c>
      <c r="M28" s="51">
        <v>1.4999999999999999E-2</v>
      </c>
    </row>
    <row r="29" spans="2:13" x14ac:dyDescent="0.25">
      <c r="B29" s="108" t="s">
        <v>96</v>
      </c>
      <c r="C29" s="53">
        <v>0.1</v>
      </c>
      <c r="D29" s="54">
        <v>0.52400000000000002</v>
      </c>
      <c r="E29" s="54">
        <v>0.61299999999999999</v>
      </c>
      <c r="F29" s="205">
        <v>0.106</v>
      </c>
      <c r="G29" s="56">
        <v>0.02</v>
      </c>
      <c r="H29" s="56">
        <v>5.0000000000000001E-3</v>
      </c>
      <c r="I29" s="54">
        <v>1.236</v>
      </c>
      <c r="J29" s="54">
        <v>1.3260000000000001</v>
      </c>
      <c r="K29" s="55">
        <v>1.3260000000000001</v>
      </c>
      <c r="L29" s="56">
        <v>1.321</v>
      </c>
      <c r="M29" s="56">
        <v>1.4999999999999999E-2</v>
      </c>
    </row>
    <row r="30" spans="2:13" x14ac:dyDescent="0.25">
      <c r="B30" s="99" t="s">
        <v>23</v>
      </c>
      <c r="C30" s="48">
        <v>54.319000000000003</v>
      </c>
      <c r="D30" s="48">
        <v>63.820999999999998</v>
      </c>
      <c r="E30" s="48">
        <v>63.198999999999998</v>
      </c>
      <c r="F30" s="49">
        <v>63.838999999999999</v>
      </c>
      <c r="G30" s="50">
        <v>5.5E-2</v>
      </c>
      <c r="H30" s="50">
        <v>0.995</v>
      </c>
      <c r="I30" s="48">
        <v>64.084000000000003</v>
      </c>
      <c r="J30" s="48">
        <v>66.962000000000003</v>
      </c>
      <c r="K30" s="48">
        <v>69.962000000000003</v>
      </c>
      <c r="L30" s="50">
        <v>3.1E-2</v>
      </c>
      <c r="M30" s="51">
        <v>0.98499999999999999</v>
      </c>
    </row>
    <row r="31" spans="2:13" ht="18" x14ac:dyDescent="0.25">
      <c r="B31" s="99" t="s">
        <v>35</v>
      </c>
      <c r="C31" s="48">
        <v>0</v>
      </c>
      <c r="D31" s="48">
        <v>3.0000000000000001E-3</v>
      </c>
      <c r="E31" s="48">
        <v>7.0000000000000001E-3</v>
      </c>
      <c r="F31" s="49">
        <v>0</v>
      </c>
      <c r="G31" s="50">
        <v>0</v>
      </c>
      <c r="H31" s="50">
        <v>0</v>
      </c>
      <c r="I31" s="48">
        <v>0</v>
      </c>
      <c r="J31" s="48">
        <v>0</v>
      </c>
      <c r="K31" s="48">
        <v>0</v>
      </c>
      <c r="L31" s="50">
        <v>0</v>
      </c>
      <c r="M31" s="51">
        <v>0</v>
      </c>
    </row>
    <row r="32" spans="2:13" x14ac:dyDescent="0.25">
      <c r="B32" s="101" t="s">
        <v>36</v>
      </c>
      <c r="C32" s="84">
        <v>54.419000000000004</v>
      </c>
      <c r="D32" s="84">
        <v>64.347999999999999</v>
      </c>
      <c r="E32" s="84">
        <v>63.818999999999996</v>
      </c>
      <c r="F32" s="102">
        <v>63.945</v>
      </c>
      <c r="G32" s="103">
        <v>5.5E-2</v>
      </c>
      <c r="H32" s="103">
        <v>1</v>
      </c>
      <c r="I32" s="84">
        <v>65.320000000000007</v>
      </c>
      <c r="J32" s="84">
        <v>68.287999999999997</v>
      </c>
      <c r="K32" s="85">
        <v>71.287999999999997</v>
      </c>
      <c r="L32" s="103">
        <v>3.6999999999999998E-2</v>
      </c>
      <c r="M32" s="104">
        <v>1</v>
      </c>
    </row>
    <row r="33" spans="2:13" x14ac:dyDescent="0.25">
      <c r="B33" s="105" t="s">
        <v>37</v>
      </c>
      <c r="C33" s="66"/>
      <c r="D33" s="66"/>
      <c r="E33" s="66"/>
      <c r="F33" s="67"/>
      <c r="G33" s="106"/>
      <c r="H33" s="106"/>
      <c r="I33" s="66"/>
      <c r="J33" s="66"/>
      <c r="K33" s="66"/>
      <c r="L33" s="106"/>
      <c r="M33" s="107"/>
    </row>
    <row r="34" spans="2:13" x14ac:dyDescent="0.25">
      <c r="B34" s="99" t="s">
        <v>38</v>
      </c>
      <c r="C34" s="48">
        <v>49.376510208299997</v>
      </c>
      <c r="D34" s="48">
        <v>56.344000000000001</v>
      </c>
      <c r="E34" s="48">
        <v>69.393391600000001</v>
      </c>
      <c r="F34" s="49">
        <v>59.219037974213599</v>
      </c>
      <c r="G34" s="50">
        <v>6.2E-2</v>
      </c>
      <c r="H34" s="50">
        <v>1</v>
      </c>
      <c r="I34" s="48">
        <v>59.252000000000002</v>
      </c>
      <c r="J34" s="48">
        <v>62.096095999999996</v>
      </c>
      <c r="K34" s="48">
        <v>65.051870169599994</v>
      </c>
      <c r="L34" s="50">
        <v>3.2000000000000001E-2</v>
      </c>
      <c r="M34" s="51">
        <v>1</v>
      </c>
    </row>
    <row r="35" spans="2:13" x14ac:dyDescent="0.25">
      <c r="B35" s="108" t="s">
        <v>27</v>
      </c>
      <c r="C35" s="72">
        <v>34.399802918299997</v>
      </c>
      <c r="D35" s="73">
        <v>31.146000000000001</v>
      </c>
      <c r="E35" s="73">
        <v>32.57</v>
      </c>
      <c r="F35" s="109">
        <v>38.376646449304602</v>
      </c>
      <c r="G35" s="75">
        <v>3.6999999999999998E-2</v>
      </c>
      <c r="H35" s="75">
        <v>0.59199999999999997</v>
      </c>
      <c r="I35" s="73">
        <v>44.945</v>
      </c>
      <c r="J35" s="73">
        <v>47.102359999999997</v>
      </c>
      <c r="K35" s="74">
        <v>49.344432335999997</v>
      </c>
      <c r="L35" s="75">
        <v>8.6999999999999994E-2</v>
      </c>
      <c r="M35" s="75">
        <v>0.73099999999999998</v>
      </c>
    </row>
    <row r="36" spans="2:13" x14ac:dyDescent="0.25">
      <c r="B36" s="108" t="s">
        <v>28</v>
      </c>
      <c r="C36" s="80">
        <v>14.976707290000002</v>
      </c>
      <c r="D36" s="81">
        <v>25.198</v>
      </c>
      <c r="E36" s="81">
        <v>36.823391599999994</v>
      </c>
      <c r="F36" s="110">
        <v>20.842391524908997</v>
      </c>
      <c r="G36" s="83">
        <v>0.11600000000000001</v>
      </c>
      <c r="H36" s="83">
        <v>0.40799999999999997</v>
      </c>
      <c r="I36" s="81">
        <v>14.307</v>
      </c>
      <c r="J36" s="81">
        <v>14.993736</v>
      </c>
      <c r="K36" s="82">
        <v>15.707437833600002</v>
      </c>
      <c r="L36" s="83">
        <v>-0.09</v>
      </c>
      <c r="M36" s="83">
        <v>0.26900000000000002</v>
      </c>
    </row>
    <row r="37" spans="2:13" x14ac:dyDescent="0.25">
      <c r="B37" s="101" t="s">
        <v>40</v>
      </c>
      <c r="C37" s="84">
        <v>49.376510208299997</v>
      </c>
      <c r="D37" s="84">
        <v>56.344000000000001</v>
      </c>
      <c r="E37" s="84">
        <v>69.393391600000001</v>
      </c>
      <c r="F37" s="102">
        <v>59.219037974213599</v>
      </c>
      <c r="G37" s="103">
        <v>6.2E-2</v>
      </c>
      <c r="H37" s="103">
        <v>1</v>
      </c>
      <c r="I37" s="84">
        <v>59.252000000000002</v>
      </c>
      <c r="J37" s="84">
        <v>62.096095999999996</v>
      </c>
      <c r="K37" s="85">
        <v>65.051870169599994</v>
      </c>
      <c r="L37" s="103">
        <v>3.2000000000000001E-2</v>
      </c>
      <c r="M37" s="104">
        <v>1</v>
      </c>
    </row>
    <row r="38" spans="2:13" ht="18" x14ac:dyDescent="0.25">
      <c r="B38" s="99" t="s">
        <v>41</v>
      </c>
      <c r="C38" s="48">
        <v>-0.16900000000000001</v>
      </c>
      <c r="D38" s="48">
        <v>-2.5910000000000002</v>
      </c>
      <c r="E38" s="48">
        <v>-0.123</v>
      </c>
      <c r="F38" s="49">
        <v>-4.726</v>
      </c>
      <c r="G38" s="50">
        <v>2.0350000000000001</v>
      </c>
      <c r="H38" s="50">
        <v>1</v>
      </c>
      <c r="I38" s="48">
        <v>-1.3</v>
      </c>
      <c r="J38" s="48">
        <v>-1.3620000000000001</v>
      </c>
      <c r="K38" s="111">
        <v>-1.427</v>
      </c>
      <c r="L38" s="50">
        <v>-0.32900000000000001</v>
      </c>
      <c r="M38" s="51">
        <v>1</v>
      </c>
    </row>
    <row r="39" spans="2:13" ht="18" x14ac:dyDescent="0.25">
      <c r="B39" s="108" t="s">
        <v>42</v>
      </c>
      <c r="C39" s="72">
        <v>-0.16900000000000001</v>
      </c>
      <c r="D39" s="73">
        <v>-2.5910000000000002</v>
      </c>
      <c r="E39" s="73">
        <v>-0.123</v>
      </c>
      <c r="F39" s="109">
        <v>-4.726</v>
      </c>
      <c r="G39" s="75">
        <v>2.0350000000000001</v>
      </c>
      <c r="H39" s="75">
        <v>1</v>
      </c>
      <c r="I39" s="73">
        <v>0</v>
      </c>
      <c r="J39" s="73">
        <v>0</v>
      </c>
      <c r="K39" s="73">
        <v>0</v>
      </c>
      <c r="L39" s="75">
        <v>-1</v>
      </c>
      <c r="M39" s="75">
        <v>0.25</v>
      </c>
    </row>
    <row r="40" spans="2:13" ht="18" x14ac:dyDescent="0.25">
      <c r="B40" s="108" t="s">
        <v>97</v>
      </c>
      <c r="C40" s="80">
        <v>0</v>
      </c>
      <c r="D40" s="81">
        <v>0</v>
      </c>
      <c r="E40" s="81">
        <v>0</v>
      </c>
      <c r="F40" s="110">
        <v>0</v>
      </c>
      <c r="G40" s="83">
        <v>0</v>
      </c>
      <c r="H40" s="83">
        <v>0</v>
      </c>
      <c r="I40" s="81">
        <v>-1.3</v>
      </c>
      <c r="J40" s="81">
        <v>-1.3620000000000001</v>
      </c>
      <c r="K40" s="81">
        <v>-1.427</v>
      </c>
      <c r="L40" s="83">
        <v>0</v>
      </c>
      <c r="M40" s="83">
        <v>0.75</v>
      </c>
    </row>
    <row r="41" spans="2:13" ht="18" x14ac:dyDescent="0.25">
      <c r="B41" s="112" t="s">
        <v>45</v>
      </c>
      <c r="C41" s="113">
        <v>4.8734897917000071</v>
      </c>
      <c r="D41" s="113">
        <v>5.4129999999999976</v>
      </c>
      <c r="E41" s="113">
        <v>-5.6973916000000058</v>
      </c>
      <c r="F41" s="114">
        <v>-3.7974213598523932E-5</v>
      </c>
      <c r="G41" s="115">
        <v>-1.02</v>
      </c>
      <c r="H41" s="115">
        <v>0.02</v>
      </c>
      <c r="I41" s="113">
        <v>4.7680000000000051</v>
      </c>
      <c r="J41" s="113">
        <v>4.8299040000000009</v>
      </c>
      <c r="K41" s="116">
        <v>4.8091298304000034</v>
      </c>
      <c r="L41" s="115">
        <v>-51.218000000000004</v>
      </c>
      <c r="M41" s="117">
        <v>5.2999999999999999E-2</v>
      </c>
    </row>
    <row r="42" spans="2:13" x14ac:dyDescent="0.25">
      <c r="B42" s="41"/>
      <c r="C42" s="77"/>
      <c r="D42" s="77"/>
      <c r="E42" s="77"/>
      <c r="F42" s="77"/>
      <c r="G42" s="118"/>
      <c r="H42" s="118"/>
      <c r="I42" s="77"/>
      <c r="J42" s="77"/>
      <c r="K42" s="77"/>
      <c r="L42" s="118"/>
      <c r="M42" s="118"/>
    </row>
    <row r="43" spans="2:13" ht="18" x14ac:dyDescent="0.25">
      <c r="B43" s="57" t="s">
        <v>46</v>
      </c>
      <c r="C43" s="77"/>
      <c r="D43" s="77"/>
      <c r="E43" s="77"/>
      <c r="F43" s="77"/>
      <c r="G43" s="119"/>
      <c r="H43" s="119"/>
      <c r="I43" s="77"/>
      <c r="J43" s="77"/>
      <c r="K43" s="77"/>
      <c r="L43" s="119"/>
      <c r="M43" s="119"/>
    </row>
    <row r="44" spans="2:13" x14ac:dyDescent="0.25">
      <c r="B44" s="120" t="s">
        <v>47</v>
      </c>
      <c r="C44" s="73">
        <v>2.0013400000000003</v>
      </c>
      <c r="D44" s="73">
        <v>2.2014740000000002</v>
      </c>
      <c r="E44" s="73">
        <v>2.9649999999999999</v>
      </c>
      <c r="F44" s="109">
        <v>3.0960530000000004</v>
      </c>
      <c r="G44" s="75">
        <v>0.157</v>
      </c>
      <c r="H44" s="75">
        <v>0.11899999999999999</v>
      </c>
      <c r="I44" s="73">
        <v>3.2338273585000001</v>
      </c>
      <c r="J44" s="73">
        <v>3.3787028241608006</v>
      </c>
      <c r="K44" s="73">
        <v>3.5300687106832038</v>
      </c>
      <c r="L44" s="75">
        <v>4.4999999999999998E-2</v>
      </c>
      <c r="M44" s="121">
        <v>0.14299999999999999</v>
      </c>
    </row>
    <row r="45" spans="2:13" x14ac:dyDescent="0.25">
      <c r="B45" s="122" t="s">
        <v>48</v>
      </c>
      <c r="C45" s="77"/>
      <c r="D45" s="77"/>
      <c r="E45" s="77"/>
      <c r="F45" s="100"/>
      <c r="G45" s="79"/>
      <c r="H45" s="79"/>
      <c r="I45" s="77"/>
      <c r="J45" s="77"/>
      <c r="K45" s="77"/>
      <c r="L45" s="79"/>
      <c r="M45" s="123"/>
    </row>
    <row r="46" spans="2:13" x14ac:dyDescent="0.25">
      <c r="B46" s="122" t="s">
        <v>49</v>
      </c>
      <c r="C46" s="124">
        <v>-0.16900000000000001</v>
      </c>
      <c r="D46" s="125">
        <v>-2.5910000000000002</v>
      </c>
      <c r="E46" s="125">
        <v>-0.123</v>
      </c>
      <c r="F46" s="126">
        <v>-4.726</v>
      </c>
      <c r="G46" s="127">
        <v>2.0350000000000001</v>
      </c>
      <c r="H46" s="127">
        <v>1</v>
      </c>
      <c r="I46" s="125">
        <v>0</v>
      </c>
      <c r="J46" s="125">
        <v>0</v>
      </c>
      <c r="K46" s="125">
        <v>0</v>
      </c>
      <c r="L46" s="127">
        <v>-1</v>
      </c>
      <c r="M46" s="127">
        <v>0</v>
      </c>
    </row>
    <row r="47" spans="2:13" x14ac:dyDescent="0.25">
      <c r="B47" s="52" t="s">
        <v>115</v>
      </c>
      <c r="C47" s="77">
        <v>0</v>
      </c>
      <c r="D47" s="77">
        <v>0</v>
      </c>
      <c r="E47" s="77">
        <v>0.219</v>
      </c>
      <c r="F47" s="100">
        <v>0.22867979999999999</v>
      </c>
      <c r="G47" s="79">
        <v>0</v>
      </c>
      <c r="H47" s="79">
        <v>5.0000000000000001E-3</v>
      </c>
      <c r="I47" s="77">
        <v>0.23885605109999999</v>
      </c>
      <c r="J47" s="77">
        <v>0.24955680218928</v>
      </c>
      <c r="K47" s="77">
        <v>0.26073694692735971</v>
      </c>
      <c r="L47" s="79">
        <v>4.4999999999999998E-2</v>
      </c>
      <c r="M47" s="123">
        <v>1.0999999999999999E-2</v>
      </c>
    </row>
    <row r="48" spans="2:13" x14ac:dyDescent="0.25">
      <c r="B48" s="52" t="s">
        <v>50</v>
      </c>
      <c r="C48" s="77">
        <v>0.26620000000000005</v>
      </c>
      <c r="D48" s="77">
        <v>0.29282000000000002</v>
      </c>
      <c r="E48" s="77">
        <v>0.93899999999999995</v>
      </c>
      <c r="F48" s="100">
        <v>0.98050380000000004</v>
      </c>
      <c r="G48" s="79">
        <v>0.54400000000000004</v>
      </c>
      <c r="H48" s="79">
        <v>2.9000000000000001E-2</v>
      </c>
      <c r="I48" s="77">
        <v>1.0241362191000001</v>
      </c>
      <c r="J48" s="77">
        <v>1.07001752171568</v>
      </c>
      <c r="K48" s="77">
        <v>1.1179543066885425</v>
      </c>
      <c r="L48" s="79">
        <v>4.4999999999999998E-2</v>
      </c>
      <c r="M48" s="123">
        <v>4.4999999999999998E-2</v>
      </c>
    </row>
    <row r="49" spans="2:13" x14ac:dyDescent="0.25">
      <c r="B49" s="52" t="s">
        <v>51</v>
      </c>
      <c r="C49" s="77">
        <v>18.678770000000004</v>
      </c>
      <c r="D49" s="77">
        <v>20.546647000000004</v>
      </c>
      <c r="E49" s="77">
        <v>16.576000000000001</v>
      </c>
      <c r="F49" s="100">
        <v>17.308659200000001</v>
      </c>
      <c r="G49" s="79">
        <v>-2.5000000000000001E-2</v>
      </c>
      <c r="H49" s="79">
        <v>0.84599999999999997</v>
      </c>
      <c r="I49" s="77">
        <v>18.078894534400003</v>
      </c>
      <c r="J49" s="77">
        <v>18.888829009541123</v>
      </c>
      <c r="K49" s="77">
        <v>19.73504854916856</v>
      </c>
      <c r="L49" s="79">
        <v>4.4999999999999998E-2</v>
      </c>
      <c r="M49" s="123">
        <v>0.80100000000000005</v>
      </c>
    </row>
    <row r="50" spans="2:13" x14ac:dyDescent="0.25">
      <c r="B50" s="61" t="s">
        <v>52</v>
      </c>
      <c r="C50" s="84">
        <v>20.946310000000004</v>
      </c>
      <c r="D50" s="84">
        <v>23.040941000000004</v>
      </c>
      <c r="E50" s="84">
        <v>20.698999999999998</v>
      </c>
      <c r="F50" s="102">
        <v>21.613895800000002</v>
      </c>
      <c r="G50" s="103">
        <v>1.0999999999999999E-2</v>
      </c>
      <c r="H50" s="103">
        <v>1</v>
      </c>
      <c r="I50" s="84">
        <v>22.575714163100002</v>
      </c>
      <c r="J50" s="84">
        <v>23.587106157606883</v>
      </c>
      <c r="K50" s="84">
        <v>24.643808513467668</v>
      </c>
      <c r="L50" s="103">
        <v>4.4999999999999998E-2</v>
      </c>
      <c r="M50" s="104">
        <v>1</v>
      </c>
    </row>
    <row r="51" spans="2:13" x14ac:dyDescent="0.25">
      <c r="B51" s="52" t="s">
        <v>53</v>
      </c>
      <c r="C51" s="77">
        <v>15.442</v>
      </c>
      <c r="D51" s="77">
        <v>17.077999999999999</v>
      </c>
      <c r="E51" s="77">
        <v>3.4830000000000001</v>
      </c>
      <c r="F51" s="100">
        <v>3.6779999999999999</v>
      </c>
      <c r="G51" s="79">
        <v>-0.38</v>
      </c>
      <c r="H51" s="79">
        <v>0.45400000000000001</v>
      </c>
      <c r="I51" s="77">
        <v>3.8820000000000001</v>
      </c>
      <c r="J51" s="77">
        <v>4.0970000000000004</v>
      </c>
      <c r="K51" s="77">
        <v>4.3220000000000001</v>
      </c>
      <c r="L51" s="79">
        <v>5.5E-2</v>
      </c>
      <c r="M51" s="123">
        <v>0.17299999999999999</v>
      </c>
    </row>
    <row r="52" spans="2:13" x14ac:dyDescent="0.25">
      <c r="B52" s="128" t="s">
        <v>98</v>
      </c>
      <c r="C52" s="77">
        <v>0.91900000000000004</v>
      </c>
      <c r="D52" s="77">
        <v>0.91900000000000004</v>
      </c>
      <c r="E52" s="77">
        <v>0.91900000000000004</v>
      </c>
      <c r="F52" s="100">
        <v>0.91900000000000004</v>
      </c>
      <c r="G52" s="79">
        <v>0</v>
      </c>
      <c r="H52" s="79">
        <v>4.2999999999999997E-2</v>
      </c>
      <c r="I52" s="77">
        <v>0.91900000000000004</v>
      </c>
      <c r="J52" s="77">
        <v>0.91900000000000004</v>
      </c>
      <c r="K52" s="77">
        <v>0.91900000000000004</v>
      </c>
      <c r="L52" s="79">
        <v>0</v>
      </c>
      <c r="M52" s="123">
        <v>0.04</v>
      </c>
    </row>
    <row r="53" spans="2:13" x14ac:dyDescent="0.25">
      <c r="B53" s="128" t="s">
        <v>55</v>
      </c>
      <c r="C53" s="77">
        <v>2.3128700000000002</v>
      </c>
      <c r="D53" s="77">
        <v>2.5441570000000007</v>
      </c>
      <c r="E53" s="77">
        <v>2.0619999999999998</v>
      </c>
      <c r="F53" s="100">
        <v>2.1531404000000003</v>
      </c>
      <c r="G53" s="79">
        <v>-2.4E-2</v>
      </c>
      <c r="H53" s="79">
        <v>0.105</v>
      </c>
      <c r="I53" s="77">
        <v>2.2489551478000003</v>
      </c>
      <c r="J53" s="77">
        <v>2.3497083384214403</v>
      </c>
      <c r="K53" s="77">
        <v>2.4549752719827209</v>
      </c>
      <c r="L53" s="79">
        <v>4.4999999999999998E-2</v>
      </c>
      <c r="M53" s="123">
        <v>0.1</v>
      </c>
    </row>
    <row r="54" spans="2:13" x14ac:dyDescent="0.25">
      <c r="B54" s="52" t="s">
        <v>56</v>
      </c>
      <c r="C54" s="77">
        <v>2.2723800000000005</v>
      </c>
      <c r="D54" s="77">
        <v>2.4996180000000008</v>
      </c>
      <c r="E54" s="77">
        <v>14.234999999999999</v>
      </c>
      <c r="F54" s="100">
        <v>14.864186999999999</v>
      </c>
      <c r="G54" s="79">
        <v>0.87</v>
      </c>
      <c r="H54" s="79">
        <v>0.39800000000000002</v>
      </c>
      <c r="I54" s="77">
        <v>15.5256433215</v>
      </c>
      <c r="J54" s="77">
        <v>16.221192142303199</v>
      </c>
      <c r="K54" s="77">
        <v>16.947901550278381</v>
      </c>
      <c r="L54" s="79">
        <v>4.4999999999999998E-2</v>
      </c>
      <c r="M54" s="123">
        <v>0.68799999999999994</v>
      </c>
    </row>
    <row r="55" spans="2:13" x14ac:dyDescent="0.25">
      <c r="B55" s="61" t="s">
        <v>57</v>
      </c>
      <c r="C55" s="84">
        <v>20.946250000000003</v>
      </c>
      <c r="D55" s="84">
        <v>23.040775000000004</v>
      </c>
      <c r="E55" s="84">
        <v>20.698999999999998</v>
      </c>
      <c r="F55" s="102">
        <v>21.614327400000001</v>
      </c>
      <c r="G55" s="103">
        <v>1.0999999999999999E-2</v>
      </c>
      <c r="H55" s="103">
        <v>1</v>
      </c>
      <c r="I55" s="84">
        <v>22.575598469300001</v>
      </c>
      <c r="J55" s="84">
        <v>23.586900480724637</v>
      </c>
      <c r="K55" s="84">
        <v>24.643876822261102</v>
      </c>
      <c r="L55" s="103">
        <v>4.4999999999999998E-2</v>
      </c>
      <c r="M55" s="104">
        <v>1</v>
      </c>
    </row>
    <row r="56" spans="2:13" x14ac:dyDescent="0.25">
      <c r="B56" s="129"/>
      <c r="C56" s="130"/>
      <c r="D56" s="130"/>
      <c r="E56" s="131"/>
      <c r="F56" s="131"/>
      <c r="G56" s="131"/>
      <c r="H56" s="131"/>
      <c r="I56" s="131"/>
      <c r="J56" s="131"/>
      <c r="K56" s="132"/>
      <c r="L56" s="132"/>
      <c r="M56" s="132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K8"/>
  <sheetViews>
    <sheetView showGridLines="0" workbookViewId="0">
      <selection activeCell="E5" sqref="E5:K7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3" t="s">
        <v>58</v>
      </c>
    </row>
    <row r="2" spans="2:11" x14ac:dyDescent="0.25">
      <c r="B2" s="306" t="s">
        <v>128</v>
      </c>
      <c r="C2" s="306"/>
      <c r="D2" s="306"/>
      <c r="E2" s="306"/>
      <c r="F2" s="306"/>
      <c r="G2" s="306"/>
      <c r="H2" s="306"/>
      <c r="I2" s="306"/>
      <c r="J2" s="306"/>
      <c r="K2" s="306"/>
    </row>
    <row r="3" spans="2:11" ht="34.5" x14ac:dyDescent="0.25">
      <c r="B3" s="134" t="s">
        <v>60</v>
      </c>
      <c r="C3" s="135" t="s">
        <v>61</v>
      </c>
      <c r="D3" s="136" t="s">
        <v>62</v>
      </c>
      <c r="E3" s="307" t="s">
        <v>63</v>
      </c>
      <c r="F3" s="308"/>
      <c r="G3" s="309"/>
      <c r="H3" s="137" t="s">
        <v>64</v>
      </c>
      <c r="I3" s="310" t="s">
        <v>65</v>
      </c>
      <c r="J3" s="311"/>
      <c r="K3" s="311"/>
    </row>
    <row r="4" spans="2:11" x14ac:dyDescent="0.25">
      <c r="B4" s="138"/>
      <c r="C4" s="138"/>
      <c r="D4" s="139"/>
      <c r="E4" s="140" t="s">
        <v>7</v>
      </c>
      <c r="F4" s="140" t="s">
        <v>8</v>
      </c>
      <c r="G4" s="140" t="s">
        <v>9</v>
      </c>
      <c r="H4" s="140" t="s">
        <v>10</v>
      </c>
      <c r="I4" s="140" t="s">
        <v>12</v>
      </c>
      <c r="J4" s="140" t="s">
        <v>13</v>
      </c>
      <c r="K4" s="141" t="s">
        <v>14</v>
      </c>
    </row>
    <row r="5" spans="2:11" ht="33.75" x14ac:dyDescent="0.25">
      <c r="B5" s="142" t="s">
        <v>264</v>
      </c>
      <c r="C5" s="142" t="s">
        <v>126</v>
      </c>
      <c r="D5" s="323" t="s">
        <v>246</v>
      </c>
      <c r="E5" s="209">
        <v>8</v>
      </c>
      <c r="F5" s="209">
        <v>4</v>
      </c>
      <c r="G5" s="209">
        <v>11</v>
      </c>
      <c r="H5" s="209">
        <v>10</v>
      </c>
      <c r="I5" s="209">
        <v>10</v>
      </c>
      <c r="J5" s="209">
        <v>10</v>
      </c>
      <c r="K5" s="210">
        <v>10</v>
      </c>
    </row>
    <row r="6" spans="2:11" ht="33.75" x14ac:dyDescent="0.25">
      <c r="B6" s="143" t="s">
        <v>265</v>
      </c>
      <c r="C6" s="142" t="s">
        <v>126</v>
      </c>
      <c r="D6" s="325"/>
      <c r="E6" s="209">
        <v>1</v>
      </c>
      <c r="F6" s="209">
        <v>1</v>
      </c>
      <c r="G6" s="209">
        <v>1</v>
      </c>
      <c r="H6" s="209">
        <v>1</v>
      </c>
      <c r="I6" s="209">
        <v>1</v>
      </c>
      <c r="J6" s="209">
        <v>1</v>
      </c>
      <c r="K6" s="210">
        <v>1</v>
      </c>
    </row>
    <row r="7" spans="2:11" ht="56.25" x14ac:dyDescent="0.25">
      <c r="B7" s="143" t="s">
        <v>266</v>
      </c>
      <c r="C7" s="142" t="s">
        <v>126</v>
      </c>
      <c r="D7" s="324"/>
      <c r="E7" s="209">
        <v>1</v>
      </c>
      <c r="F7" s="209">
        <v>1</v>
      </c>
      <c r="G7" s="209">
        <v>1</v>
      </c>
      <c r="H7" s="209">
        <v>1</v>
      </c>
      <c r="I7" s="209">
        <v>1</v>
      </c>
      <c r="J7" s="209">
        <v>1</v>
      </c>
      <c r="K7" s="210">
        <v>1</v>
      </c>
    </row>
    <row r="8" spans="2:11" x14ac:dyDescent="0.25">
      <c r="B8" s="144"/>
      <c r="C8" s="144"/>
      <c r="D8" s="144"/>
      <c r="E8" s="144"/>
      <c r="F8" s="144"/>
      <c r="G8" s="144"/>
      <c r="H8" s="144"/>
      <c r="I8" s="144"/>
      <c r="J8" s="144"/>
      <c r="K8" s="144"/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U14"/>
  <sheetViews>
    <sheetView showGridLines="0" workbookViewId="0">
      <selection activeCell="K4" sqref="K4:S4"/>
    </sheetView>
  </sheetViews>
  <sheetFormatPr defaultRowHeight="15" x14ac:dyDescent="0.25"/>
  <cols>
    <col min="1" max="1" width="2.7109375" customWidth="1"/>
  </cols>
  <sheetData>
    <row r="1" spans="2:21" x14ac:dyDescent="0.25">
      <c r="B1" s="133" t="s">
        <v>58</v>
      </c>
    </row>
    <row r="2" spans="2:21" x14ac:dyDescent="0.25">
      <c r="B2" s="299" t="s">
        <v>129</v>
      </c>
      <c r="C2" s="312"/>
      <c r="D2" s="312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</row>
    <row r="3" spans="2:21" x14ac:dyDescent="0.25">
      <c r="B3" s="145"/>
      <c r="C3" s="313" t="s">
        <v>67</v>
      </c>
      <c r="D3" s="314"/>
      <c r="E3" s="146" t="s">
        <v>68</v>
      </c>
      <c r="F3" s="315" t="s">
        <v>69</v>
      </c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147"/>
      <c r="T3" s="316" t="s">
        <v>70</v>
      </c>
      <c r="U3" s="318" t="s">
        <v>71</v>
      </c>
    </row>
    <row r="4" spans="2:21" ht="54" x14ac:dyDescent="0.25">
      <c r="B4" s="148"/>
      <c r="C4" s="149" t="s">
        <v>72</v>
      </c>
      <c r="D4" s="150" t="s">
        <v>73</v>
      </c>
      <c r="E4" s="320" t="s">
        <v>74</v>
      </c>
      <c r="F4" s="321"/>
      <c r="G4" s="322"/>
      <c r="H4" s="320" t="s">
        <v>75</v>
      </c>
      <c r="I4" s="321"/>
      <c r="J4" s="322"/>
      <c r="K4" s="320" t="s">
        <v>76</v>
      </c>
      <c r="L4" s="321"/>
      <c r="M4" s="321"/>
      <c r="N4" s="321"/>
      <c r="O4" s="321"/>
      <c r="P4" s="321"/>
      <c r="Q4" s="321"/>
      <c r="R4" s="321"/>
      <c r="S4" s="322"/>
      <c r="T4" s="317"/>
      <c r="U4" s="319"/>
    </row>
    <row r="5" spans="2:21" x14ac:dyDescent="0.25">
      <c r="B5" s="151"/>
      <c r="C5" s="152"/>
      <c r="D5" s="153"/>
      <c r="E5" s="320" t="s">
        <v>9</v>
      </c>
      <c r="F5" s="321"/>
      <c r="G5" s="322"/>
      <c r="H5" s="320" t="s">
        <v>10</v>
      </c>
      <c r="I5" s="321"/>
      <c r="J5" s="322"/>
      <c r="K5" s="320" t="s">
        <v>12</v>
      </c>
      <c r="L5" s="321"/>
      <c r="M5" s="322"/>
      <c r="N5" s="320" t="s">
        <v>13</v>
      </c>
      <c r="O5" s="321"/>
      <c r="P5" s="322"/>
      <c r="Q5" s="320" t="s">
        <v>14</v>
      </c>
      <c r="R5" s="321"/>
      <c r="S5" s="322"/>
      <c r="T5" s="154" t="s">
        <v>15</v>
      </c>
      <c r="U5" s="155"/>
    </row>
    <row r="6" spans="2:21" ht="19.5" x14ac:dyDescent="0.25">
      <c r="B6" s="156" t="s">
        <v>130</v>
      </c>
      <c r="C6" s="157"/>
      <c r="D6" s="158"/>
      <c r="E6" s="159" t="s">
        <v>78</v>
      </c>
      <c r="F6" s="160" t="s">
        <v>79</v>
      </c>
      <c r="G6" s="161" t="s">
        <v>80</v>
      </c>
      <c r="H6" s="159" t="s">
        <v>78</v>
      </c>
      <c r="I6" s="160" t="s">
        <v>79</v>
      </c>
      <c r="J6" s="161" t="s">
        <v>80</v>
      </c>
      <c r="K6" s="159" t="s">
        <v>78</v>
      </c>
      <c r="L6" s="160" t="s">
        <v>79</v>
      </c>
      <c r="M6" s="161" t="s">
        <v>80</v>
      </c>
      <c r="N6" s="159" t="s">
        <v>78</v>
      </c>
      <c r="O6" s="160" t="s">
        <v>79</v>
      </c>
      <c r="P6" s="161" t="s">
        <v>80</v>
      </c>
      <c r="Q6" s="159" t="s">
        <v>78</v>
      </c>
      <c r="R6" s="160" t="s">
        <v>79</v>
      </c>
      <c r="S6" s="161" t="s">
        <v>80</v>
      </c>
      <c r="T6" s="162" t="s">
        <v>81</v>
      </c>
      <c r="U6" s="163"/>
    </row>
    <row r="7" spans="2:21" ht="18" x14ac:dyDescent="0.25">
      <c r="B7" s="164" t="s">
        <v>82</v>
      </c>
      <c r="C7" s="165">
        <v>45</v>
      </c>
      <c r="D7" s="166">
        <v>65</v>
      </c>
      <c r="E7" s="167">
        <v>40</v>
      </c>
      <c r="F7" s="168">
        <v>30.04855556</v>
      </c>
      <c r="G7" s="169">
        <v>0.75121388899999997</v>
      </c>
      <c r="H7" s="167">
        <v>42</v>
      </c>
      <c r="I7" s="168">
        <v>37.357639480000003</v>
      </c>
      <c r="J7" s="169">
        <v>0.88946760666666669</v>
      </c>
      <c r="K7" s="167">
        <v>60</v>
      </c>
      <c r="L7" s="168">
        <v>44.476684560000002</v>
      </c>
      <c r="M7" s="169">
        <v>0.74127807600000006</v>
      </c>
      <c r="N7" s="167">
        <v>60</v>
      </c>
      <c r="O7" s="168">
        <v>46.612000000000045</v>
      </c>
      <c r="P7" s="169">
        <v>0.77686666666666737</v>
      </c>
      <c r="Q7" s="167">
        <v>60</v>
      </c>
      <c r="R7" s="168">
        <v>48.831000000000003</v>
      </c>
      <c r="S7" s="168">
        <v>0.81385000000000007</v>
      </c>
      <c r="T7" s="170">
        <v>0.12624788044360602</v>
      </c>
      <c r="U7" s="170">
        <v>1</v>
      </c>
    </row>
    <row r="8" spans="2:21" x14ac:dyDescent="0.25">
      <c r="B8" s="171" t="s">
        <v>124</v>
      </c>
      <c r="C8" s="172">
        <v>17</v>
      </c>
      <c r="D8" s="172">
        <v>15</v>
      </c>
      <c r="E8" s="173">
        <v>15</v>
      </c>
      <c r="F8" s="174">
        <v>6.4286371047027417</v>
      </c>
      <c r="G8" s="175">
        <v>0.42857580698018277</v>
      </c>
      <c r="H8" s="173">
        <v>17</v>
      </c>
      <c r="I8" s="174">
        <v>5.9873745300000003</v>
      </c>
      <c r="J8" s="175">
        <v>0.35219850176470591</v>
      </c>
      <c r="K8" s="173">
        <v>15</v>
      </c>
      <c r="L8" s="174">
        <v>5.3072529000000017</v>
      </c>
      <c r="M8" s="175">
        <v>0.35381686000000012</v>
      </c>
      <c r="N8" s="173">
        <v>15</v>
      </c>
      <c r="O8" s="174">
        <v>5.3449820471654217</v>
      </c>
      <c r="P8" s="175">
        <v>0.35633213647769479</v>
      </c>
      <c r="Q8" s="176">
        <v>15</v>
      </c>
      <c r="R8" s="174">
        <v>5.5994340158142633</v>
      </c>
      <c r="S8" s="174">
        <v>0.37329560105428422</v>
      </c>
      <c r="T8" s="177">
        <v>-4.0862703139747492E-2</v>
      </c>
      <c r="U8" s="178">
        <v>0.28869047619047616</v>
      </c>
    </row>
    <row r="9" spans="2:21" x14ac:dyDescent="0.25">
      <c r="B9" s="171" t="s">
        <v>83</v>
      </c>
      <c r="C9" s="179">
        <v>8</v>
      </c>
      <c r="D9" s="179">
        <v>23</v>
      </c>
      <c r="E9" s="180">
        <v>6</v>
      </c>
      <c r="F9" s="181">
        <v>5.9755112097536696</v>
      </c>
      <c r="G9" s="182">
        <v>0.99591853495894489</v>
      </c>
      <c r="H9" s="180">
        <v>7</v>
      </c>
      <c r="I9" s="181">
        <v>5.3976571199999999</v>
      </c>
      <c r="J9" s="182">
        <v>0.7710938742857143</v>
      </c>
      <c r="K9" s="180">
        <v>18</v>
      </c>
      <c r="L9" s="181">
        <v>10.2459968</v>
      </c>
      <c r="M9" s="182">
        <v>0.56922204444444446</v>
      </c>
      <c r="N9" s="180">
        <v>18</v>
      </c>
      <c r="O9" s="181">
        <v>10.680303119463336</v>
      </c>
      <c r="P9" s="182">
        <v>0.59335017330351869</v>
      </c>
      <c r="Q9" s="183">
        <v>18</v>
      </c>
      <c r="R9" s="181">
        <v>11.188747138644846</v>
      </c>
      <c r="S9" s="181">
        <v>0.62159706325804698</v>
      </c>
      <c r="T9" s="184">
        <v>0.37001342118888281</v>
      </c>
      <c r="U9" s="185">
        <v>0.26666666666666666</v>
      </c>
    </row>
    <row r="10" spans="2:21" x14ac:dyDescent="0.25">
      <c r="B10" s="171" t="s">
        <v>84</v>
      </c>
      <c r="C10" s="179">
        <v>4</v>
      </c>
      <c r="D10" s="179">
        <v>12</v>
      </c>
      <c r="E10" s="180">
        <v>5</v>
      </c>
      <c r="F10" s="181">
        <v>7.3629351772053377</v>
      </c>
      <c r="G10" s="182">
        <v>1.4725870354410675</v>
      </c>
      <c r="H10" s="180">
        <v>5</v>
      </c>
      <c r="I10" s="181">
        <v>6.0108050400000002</v>
      </c>
      <c r="J10" s="182">
        <v>1.202161008</v>
      </c>
      <c r="K10" s="180">
        <v>12</v>
      </c>
      <c r="L10" s="181">
        <v>9.2695971199999985</v>
      </c>
      <c r="M10" s="182">
        <v>0.77246642666666654</v>
      </c>
      <c r="N10" s="180">
        <v>12</v>
      </c>
      <c r="O10" s="181">
        <v>10.043715183986587</v>
      </c>
      <c r="P10" s="182">
        <v>0.83697626533221559</v>
      </c>
      <c r="Q10" s="183">
        <v>12</v>
      </c>
      <c r="R10" s="181">
        <v>10.521853946392527</v>
      </c>
      <c r="S10" s="181">
        <v>0.87682116219937722</v>
      </c>
      <c r="T10" s="184">
        <v>0.33886590016433904</v>
      </c>
      <c r="U10" s="185">
        <v>0.17976190476190473</v>
      </c>
    </row>
    <row r="11" spans="2:21" x14ac:dyDescent="0.25">
      <c r="B11" s="171" t="s">
        <v>85</v>
      </c>
      <c r="C11" s="179">
        <v>15</v>
      </c>
      <c r="D11" s="179">
        <v>14</v>
      </c>
      <c r="E11" s="180">
        <v>13</v>
      </c>
      <c r="F11" s="181">
        <v>9.1921905289904675</v>
      </c>
      <c r="G11" s="182">
        <v>0.70709157915311294</v>
      </c>
      <c r="H11" s="180">
        <v>12</v>
      </c>
      <c r="I11" s="181">
        <v>18.081066790000001</v>
      </c>
      <c r="J11" s="182">
        <v>1.5067555658333334</v>
      </c>
      <c r="K11" s="180">
        <v>14</v>
      </c>
      <c r="L11" s="181">
        <v>17.672554219999999</v>
      </c>
      <c r="M11" s="182">
        <v>1.2623253014285714</v>
      </c>
      <c r="N11" s="180">
        <v>14</v>
      </c>
      <c r="O11" s="181">
        <v>18.547631227287333</v>
      </c>
      <c r="P11" s="182">
        <v>1.3248308019490953</v>
      </c>
      <c r="Q11" s="183">
        <v>14</v>
      </c>
      <c r="R11" s="181">
        <v>19.430605433357652</v>
      </c>
      <c r="S11" s="181">
        <v>1.3879003880969751</v>
      </c>
      <c r="T11" s="184">
        <v>5.2726599609396629E-2</v>
      </c>
      <c r="U11" s="185">
        <v>0.24642857142857144</v>
      </c>
    </row>
    <row r="12" spans="2:21" x14ac:dyDescent="0.25">
      <c r="B12" s="186" t="s">
        <v>86</v>
      </c>
      <c r="C12" s="187">
        <v>1</v>
      </c>
      <c r="D12" s="187">
        <v>1</v>
      </c>
      <c r="E12" s="188">
        <v>1</v>
      </c>
      <c r="F12" s="189">
        <v>1.0892815393477853</v>
      </c>
      <c r="G12" s="190">
        <v>1.0892815393477853</v>
      </c>
      <c r="H12" s="188">
        <v>1</v>
      </c>
      <c r="I12" s="189">
        <v>1.8807360000000002</v>
      </c>
      <c r="J12" s="190">
        <v>1.8807360000000002</v>
      </c>
      <c r="K12" s="188">
        <v>1</v>
      </c>
      <c r="L12" s="189">
        <v>1.9812835199999999</v>
      </c>
      <c r="M12" s="190">
        <v>1.9812835199999999</v>
      </c>
      <c r="N12" s="188">
        <v>1</v>
      </c>
      <c r="O12" s="189">
        <v>1.995368422097374</v>
      </c>
      <c r="P12" s="190">
        <v>1.995368422097374</v>
      </c>
      <c r="Q12" s="191">
        <v>1</v>
      </c>
      <c r="R12" s="189">
        <v>2.0903594657907143</v>
      </c>
      <c r="S12" s="189">
        <v>2.0903594657907143</v>
      </c>
      <c r="T12" s="192">
        <v>0</v>
      </c>
      <c r="U12" s="193">
        <v>1.8452380952380949E-2</v>
      </c>
    </row>
    <row r="13" spans="2:21" x14ac:dyDescent="0.25">
      <c r="B13" s="194" t="s">
        <v>87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2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AB66"/>
  <sheetViews>
    <sheetView showGridLines="0" topLeftCell="A26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3" t="s">
        <v>58</v>
      </c>
      <c r="AB1">
        <f>SUMPRODUCT(LEN(B2)-LEN(SUBSTITUTE(B2,{1,2,3,4,5,6,7,8,9,0},"")))</f>
        <v>3</v>
      </c>
    </row>
    <row r="2" spans="2:28" x14ac:dyDescent="0.25">
      <c r="B2" s="299" t="s">
        <v>131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300" t="s">
        <v>11</v>
      </c>
      <c r="H4" s="301"/>
      <c r="I4" s="12" t="s">
        <v>12</v>
      </c>
      <c r="J4" s="12" t="s">
        <v>13</v>
      </c>
      <c r="K4" s="12" t="s">
        <v>14</v>
      </c>
      <c r="L4" s="300" t="s">
        <v>15</v>
      </c>
      <c r="M4" s="302"/>
    </row>
    <row r="5" spans="2:28" x14ac:dyDescent="0.25">
      <c r="B5" s="14" t="s">
        <v>16</v>
      </c>
      <c r="C5" s="15">
        <v>52.449563362118752</v>
      </c>
      <c r="D5" s="15">
        <v>52.690362152833551</v>
      </c>
      <c r="E5" s="15">
        <v>59.48</v>
      </c>
      <c r="F5" s="16">
        <v>64.275000000000006</v>
      </c>
      <c r="G5" s="17">
        <v>7.0000000000000007E-2</v>
      </c>
      <c r="H5" s="17">
        <v>0.17599999999999999</v>
      </c>
      <c r="I5" s="15">
        <v>72.001469999999998</v>
      </c>
      <c r="J5" s="15">
        <v>76.463260449999979</v>
      </c>
      <c r="K5" s="15">
        <v>85.483833632500009</v>
      </c>
      <c r="L5" s="17">
        <v>0.1</v>
      </c>
      <c r="M5" s="18">
        <v>0.17899999999999999</v>
      </c>
    </row>
    <row r="6" spans="2:28" x14ac:dyDescent="0.25">
      <c r="B6" s="14" t="s">
        <v>132</v>
      </c>
      <c r="C6" s="15">
        <v>178.89244825037818</v>
      </c>
      <c r="D6" s="15">
        <v>175.99373718141808</v>
      </c>
      <c r="E6" s="15">
        <v>168.20400000000001</v>
      </c>
      <c r="F6" s="16">
        <v>196.81299999999999</v>
      </c>
      <c r="G6" s="17">
        <v>3.2000000000000001E-2</v>
      </c>
      <c r="H6" s="17">
        <v>0.55500000000000005</v>
      </c>
      <c r="I6" s="15">
        <v>234.48264</v>
      </c>
      <c r="J6" s="15">
        <v>246.64166672499999</v>
      </c>
      <c r="K6" s="15">
        <v>259.72346589749998</v>
      </c>
      <c r="L6" s="17">
        <v>9.7000000000000003E-2</v>
      </c>
      <c r="M6" s="199">
        <v>0.56399999999999995</v>
      </c>
    </row>
    <row r="7" spans="2:28" x14ac:dyDescent="0.25">
      <c r="B7" s="14" t="s">
        <v>133</v>
      </c>
      <c r="C7" s="15">
        <v>76.373152815565888</v>
      </c>
      <c r="D7" s="15">
        <v>81.020286625748284</v>
      </c>
      <c r="E7" s="15">
        <v>83.537999999999997</v>
      </c>
      <c r="F7" s="16">
        <v>109.99</v>
      </c>
      <c r="G7" s="17">
        <v>0.129</v>
      </c>
      <c r="H7" s="17">
        <v>0.26900000000000002</v>
      </c>
      <c r="I7" s="15">
        <v>98.477000000000004</v>
      </c>
      <c r="J7" s="15">
        <v>103.243145</v>
      </c>
      <c r="K7" s="15">
        <v>112.318169875</v>
      </c>
      <c r="L7" s="17">
        <v>7.0000000000000001E-3</v>
      </c>
      <c r="M7" s="199">
        <v>0.25700000000000001</v>
      </c>
    </row>
    <row r="8" spans="2:28" x14ac:dyDescent="0.25">
      <c r="B8" s="19" t="s">
        <v>17</v>
      </c>
      <c r="C8" s="20">
        <v>307.71516442806285</v>
      </c>
      <c r="D8" s="20">
        <v>309.70438595999991</v>
      </c>
      <c r="E8" s="20">
        <v>311.22199999999998</v>
      </c>
      <c r="F8" s="21">
        <v>371.07799999999997</v>
      </c>
      <c r="G8" s="22">
        <v>6.4000000000000001E-2</v>
      </c>
      <c r="H8" s="23">
        <v>1</v>
      </c>
      <c r="I8" s="20">
        <v>404.96110999999996</v>
      </c>
      <c r="J8" s="20">
        <v>426.34807217499997</v>
      </c>
      <c r="K8" s="20">
        <v>457.52546940499997</v>
      </c>
      <c r="L8" s="24">
        <v>7.1999999999999995E-2</v>
      </c>
      <c r="M8" s="25">
        <v>1</v>
      </c>
    </row>
    <row r="9" spans="2:28" x14ac:dyDescent="0.25">
      <c r="B9" s="26"/>
      <c r="C9" s="26"/>
      <c r="D9" s="26"/>
      <c r="E9" s="27"/>
      <c r="F9" s="27"/>
      <c r="G9" s="27"/>
      <c r="H9" s="27"/>
      <c r="I9" s="27"/>
      <c r="J9" s="27"/>
      <c r="K9" s="27"/>
      <c r="L9" s="27"/>
      <c r="M9" s="27"/>
    </row>
    <row r="10" spans="2:28" x14ac:dyDescent="0.25">
      <c r="B10" s="299" t="s">
        <v>134</v>
      </c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299"/>
    </row>
    <row r="11" spans="2:28" ht="46.5" x14ac:dyDescent="0.25">
      <c r="B11" s="28" t="s">
        <v>19</v>
      </c>
      <c r="C11" s="29"/>
      <c r="D11" s="30" t="s">
        <v>1</v>
      </c>
      <c r="E11" s="31"/>
      <c r="F11" s="32" t="s">
        <v>2</v>
      </c>
      <c r="G11" s="33" t="s">
        <v>3</v>
      </c>
      <c r="H11" s="33" t="s">
        <v>4</v>
      </c>
      <c r="I11" s="34" t="s">
        <v>5</v>
      </c>
      <c r="J11" s="35"/>
      <c r="K11" s="36"/>
      <c r="L11" s="33" t="s">
        <v>3</v>
      </c>
      <c r="M11" s="37" t="s">
        <v>4</v>
      </c>
    </row>
    <row r="12" spans="2:28" x14ac:dyDescent="0.25">
      <c r="B12" s="38" t="s">
        <v>6</v>
      </c>
      <c r="C12" s="39" t="s">
        <v>7</v>
      </c>
      <c r="D12" s="39" t="s">
        <v>8</v>
      </c>
      <c r="E12" s="39" t="s">
        <v>9</v>
      </c>
      <c r="F12" s="40" t="s">
        <v>10</v>
      </c>
      <c r="G12" s="303" t="s">
        <v>11</v>
      </c>
      <c r="H12" s="304"/>
      <c r="I12" s="39" t="s">
        <v>12</v>
      </c>
      <c r="J12" s="39" t="s">
        <v>13</v>
      </c>
      <c r="K12" s="39" t="s">
        <v>14</v>
      </c>
      <c r="L12" s="303" t="s">
        <v>15</v>
      </c>
      <c r="M12" s="305"/>
    </row>
    <row r="13" spans="2:28" x14ac:dyDescent="0.25">
      <c r="B13" s="41" t="s">
        <v>20</v>
      </c>
      <c r="C13" s="42"/>
      <c r="D13" s="43"/>
      <c r="E13" s="43"/>
      <c r="F13" s="44"/>
      <c r="G13" s="45"/>
      <c r="H13" s="45"/>
      <c r="I13" s="43"/>
      <c r="J13" s="43"/>
      <c r="K13" s="46"/>
      <c r="L13" s="45"/>
      <c r="M13" s="47"/>
    </row>
    <row r="14" spans="2:28" x14ac:dyDescent="0.25">
      <c r="B14" s="41" t="s">
        <v>21</v>
      </c>
      <c r="C14" s="48">
        <v>6.4790000000000001</v>
      </c>
      <c r="D14" s="48">
        <v>2.847</v>
      </c>
      <c r="E14" s="48">
        <v>2.802</v>
      </c>
      <c r="F14" s="49">
        <v>2</v>
      </c>
      <c r="G14" s="50">
        <v>-0.32400000000000001</v>
      </c>
      <c r="H14" s="50">
        <v>1.0999999999999999E-2</v>
      </c>
      <c r="I14" s="48">
        <v>1.8</v>
      </c>
      <c r="J14" s="48">
        <v>1.8</v>
      </c>
      <c r="K14" s="48">
        <v>1.8</v>
      </c>
      <c r="L14" s="50">
        <v>-3.5000000000000003E-2</v>
      </c>
      <c r="M14" s="51">
        <v>5.0000000000000001E-3</v>
      </c>
    </row>
    <row r="15" spans="2:28" x14ac:dyDescent="0.25">
      <c r="B15" s="52" t="s">
        <v>22</v>
      </c>
      <c r="C15" s="53">
        <v>6.4790000000000001</v>
      </c>
      <c r="D15" s="54">
        <v>2.847</v>
      </c>
      <c r="E15" s="55">
        <v>2.802</v>
      </c>
      <c r="F15" s="55">
        <v>2</v>
      </c>
      <c r="G15" s="56">
        <v>-0.32400000000000001</v>
      </c>
      <c r="H15" s="56">
        <v>1.0999999999999999E-2</v>
      </c>
      <c r="I15" s="54">
        <v>1.8</v>
      </c>
      <c r="J15" s="54">
        <v>1.8</v>
      </c>
      <c r="K15" s="55">
        <v>1.8</v>
      </c>
      <c r="L15" s="56">
        <v>-3.5000000000000003E-2</v>
      </c>
      <c r="M15" s="56">
        <v>5.0000000000000001E-3</v>
      </c>
    </row>
    <row r="16" spans="2:28" x14ac:dyDescent="0.25">
      <c r="B16" s="57" t="s">
        <v>23</v>
      </c>
      <c r="C16" s="48">
        <v>298.66399999999999</v>
      </c>
      <c r="D16" s="48">
        <v>291.42521665000004</v>
      </c>
      <c r="E16" s="48">
        <v>310.14400000000001</v>
      </c>
      <c r="F16" s="58">
        <v>344.94499999999999</v>
      </c>
      <c r="G16" s="59">
        <v>4.9000000000000002E-2</v>
      </c>
      <c r="H16" s="59">
        <v>0.98899999999999999</v>
      </c>
      <c r="I16" s="48">
        <v>389.19799999999998</v>
      </c>
      <c r="J16" s="48">
        <v>420.96800000000002</v>
      </c>
      <c r="K16" s="48">
        <v>463.87700000000001</v>
      </c>
      <c r="L16" s="59">
        <v>0.104</v>
      </c>
      <c r="M16" s="60">
        <v>0.995</v>
      </c>
    </row>
    <row r="17" spans="2:13" x14ac:dyDescent="0.25">
      <c r="B17" s="61" t="s">
        <v>24</v>
      </c>
      <c r="C17" s="62">
        <v>305.14299999999997</v>
      </c>
      <c r="D17" s="62">
        <v>294.27221665000002</v>
      </c>
      <c r="E17" s="63">
        <v>312.94600000000003</v>
      </c>
      <c r="F17" s="63">
        <v>346.94499999999999</v>
      </c>
      <c r="G17" s="64">
        <v>4.3999999999999997E-2</v>
      </c>
      <c r="H17" s="64">
        <v>1</v>
      </c>
      <c r="I17" s="62">
        <v>390.99799999999999</v>
      </c>
      <c r="J17" s="62">
        <v>422.76800000000003</v>
      </c>
      <c r="K17" s="63">
        <v>465.67700000000002</v>
      </c>
      <c r="L17" s="64">
        <v>0.10299999999999999</v>
      </c>
      <c r="M17" s="65">
        <v>1</v>
      </c>
    </row>
    <row r="18" spans="2:13" x14ac:dyDescent="0.25">
      <c r="B18" s="41" t="s">
        <v>25</v>
      </c>
      <c r="C18" s="66"/>
      <c r="D18" s="66"/>
      <c r="E18" s="66"/>
      <c r="F18" s="67"/>
      <c r="G18" s="68"/>
      <c r="H18" s="68"/>
      <c r="I18" s="66"/>
      <c r="J18" s="66"/>
      <c r="K18" s="66"/>
      <c r="L18" s="68"/>
      <c r="M18" s="69"/>
    </row>
    <row r="19" spans="2:13" x14ac:dyDescent="0.25">
      <c r="B19" s="41" t="s">
        <v>26</v>
      </c>
      <c r="C19" s="48">
        <v>307.71516442806285</v>
      </c>
      <c r="D19" s="48">
        <v>309.70438595999991</v>
      </c>
      <c r="E19" s="48">
        <v>311.22200000000004</v>
      </c>
      <c r="F19" s="49">
        <v>371.07799999999997</v>
      </c>
      <c r="G19" s="70">
        <v>6.4000000000000001E-2</v>
      </c>
      <c r="H19" s="70">
        <v>1</v>
      </c>
      <c r="I19" s="48">
        <v>404.96111000000002</v>
      </c>
      <c r="J19" s="48">
        <v>426.34807217499997</v>
      </c>
      <c r="K19" s="48">
        <v>457.52546940499997</v>
      </c>
      <c r="L19" s="70">
        <v>7.1999999999999995E-2</v>
      </c>
      <c r="M19" s="71">
        <v>1</v>
      </c>
    </row>
    <row r="20" spans="2:13" x14ac:dyDescent="0.25">
      <c r="B20" s="52" t="s">
        <v>27</v>
      </c>
      <c r="C20" s="72">
        <v>187.76081858094022</v>
      </c>
      <c r="D20" s="73">
        <v>183.71654839999994</v>
      </c>
      <c r="E20" s="74">
        <v>180.93600000000001</v>
      </c>
      <c r="F20" s="74">
        <v>203.887</v>
      </c>
      <c r="G20" s="75">
        <v>2.8000000000000001E-2</v>
      </c>
      <c r="H20" s="75">
        <v>0.58399999999999996</v>
      </c>
      <c r="I20" s="73">
        <v>257.17700000000002</v>
      </c>
      <c r="J20" s="73">
        <v>273.89100000000002</v>
      </c>
      <c r="K20" s="74">
        <v>294.46300000000002</v>
      </c>
      <c r="L20" s="75">
        <v>0.13</v>
      </c>
      <c r="M20" s="75">
        <v>0.61799999999999999</v>
      </c>
    </row>
    <row r="21" spans="2:13" x14ac:dyDescent="0.25">
      <c r="B21" s="52" t="s">
        <v>28</v>
      </c>
      <c r="C21" s="76">
        <v>99.647999999999996</v>
      </c>
      <c r="D21" s="77">
        <v>107.80413305</v>
      </c>
      <c r="E21" s="78">
        <v>113.495</v>
      </c>
      <c r="F21" s="78">
        <v>150.11099999999999</v>
      </c>
      <c r="G21" s="79">
        <v>0.14599999999999999</v>
      </c>
      <c r="H21" s="79">
        <v>0.36</v>
      </c>
      <c r="I21" s="77">
        <v>132.19110999999998</v>
      </c>
      <c r="J21" s="77">
        <v>136.907667175</v>
      </c>
      <c r="K21" s="78">
        <v>146.65784712999999</v>
      </c>
      <c r="L21" s="79">
        <v>-8.0000000000000002E-3</v>
      </c>
      <c r="M21" s="79">
        <v>0.34300000000000003</v>
      </c>
    </row>
    <row r="22" spans="2:13" x14ac:dyDescent="0.25">
      <c r="B22" s="52" t="s">
        <v>29</v>
      </c>
      <c r="C22" s="76">
        <v>20.283345847122611</v>
      </c>
      <c r="D22" s="77">
        <v>18.075204920000001</v>
      </c>
      <c r="E22" s="78">
        <v>16.702000000000002</v>
      </c>
      <c r="F22" s="78">
        <v>16.984000000000002</v>
      </c>
      <c r="G22" s="79">
        <v>-5.7000000000000002E-2</v>
      </c>
      <c r="H22" s="79">
        <v>5.6000000000000001E-2</v>
      </c>
      <c r="I22" s="77">
        <v>15.497</v>
      </c>
      <c r="J22" s="77">
        <v>15.453404999999998</v>
      </c>
      <c r="K22" s="78">
        <v>16.303342274999999</v>
      </c>
      <c r="L22" s="79">
        <v>-1.4E-2</v>
      </c>
      <c r="M22" s="79">
        <v>3.9E-2</v>
      </c>
    </row>
    <row r="23" spans="2:13" ht="18" x14ac:dyDescent="0.25">
      <c r="B23" s="52" t="s">
        <v>106</v>
      </c>
      <c r="C23" s="80">
        <v>2.3E-2</v>
      </c>
      <c r="D23" s="81">
        <v>0.10849958999999999</v>
      </c>
      <c r="E23" s="82">
        <v>8.8999999999999996E-2</v>
      </c>
      <c r="F23" s="82">
        <v>9.6000000000000002E-2</v>
      </c>
      <c r="G23" s="83">
        <v>0.61</v>
      </c>
      <c r="H23" s="83">
        <v>0</v>
      </c>
      <c r="I23" s="81">
        <v>9.6000000000000002E-2</v>
      </c>
      <c r="J23" s="81">
        <v>9.6000000000000002E-2</v>
      </c>
      <c r="K23" s="82">
        <v>0.10128</v>
      </c>
      <c r="L23" s="83">
        <v>1.7999999999999999E-2</v>
      </c>
      <c r="M23" s="83">
        <v>0</v>
      </c>
    </row>
    <row r="24" spans="2:13" x14ac:dyDescent="0.25">
      <c r="B24" s="61" t="s">
        <v>30</v>
      </c>
      <c r="C24" s="84">
        <v>307.71516442806285</v>
      </c>
      <c r="D24" s="84">
        <v>309.70438595999991</v>
      </c>
      <c r="E24" s="85">
        <v>311.22200000000004</v>
      </c>
      <c r="F24" s="85">
        <v>371.07799999999997</v>
      </c>
      <c r="G24" s="64">
        <v>6.4000000000000001E-2</v>
      </c>
      <c r="H24" s="64">
        <v>1</v>
      </c>
      <c r="I24" s="84">
        <v>404.96111000000002</v>
      </c>
      <c r="J24" s="84">
        <v>426.34807217499997</v>
      </c>
      <c r="K24" s="85">
        <v>457.52546940499997</v>
      </c>
      <c r="L24" s="64">
        <v>7.1999999999999995E-2</v>
      </c>
      <c r="M24" s="65">
        <v>1</v>
      </c>
    </row>
    <row r="25" spans="2:13" x14ac:dyDescent="0.25">
      <c r="B25" s="86" t="s">
        <v>31</v>
      </c>
      <c r="C25" s="87">
        <v>-2.6</v>
      </c>
      <c r="D25" s="87">
        <v>-15.4</v>
      </c>
      <c r="E25" s="88">
        <v>1.7</v>
      </c>
      <c r="F25" s="88">
        <v>-24.1</v>
      </c>
      <c r="G25" s="89">
        <v>1.101</v>
      </c>
      <c r="H25" s="89"/>
      <c r="I25" s="87">
        <v>-14</v>
      </c>
      <c r="J25" s="87">
        <v>-3.6</v>
      </c>
      <c r="K25" s="88">
        <v>8.1999999999999993</v>
      </c>
      <c r="L25" s="89">
        <v>-1.698</v>
      </c>
      <c r="M25" s="90"/>
    </row>
    <row r="26" spans="2:13" x14ac:dyDescent="0.25">
      <c r="B26" s="41"/>
      <c r="C26" s="77"/>
      <c r="D26" s="77"/>
      <c r="E26" s="77"/>
      <c r="F26" s="77"/>
      <c r="G26" s="91"/>
      <c r="H26" s="91"/>
      <c r="I26" s="77"/>
      <c r="J26" s="77"/>
      <c r="K26" s="77"/>
      <c r="L26" s="91"/>
      <c r="M26" s="92"/>
    </row>
    <row r="27" spans="2:13" x14ac:dyDescent="0.25">
      <c r="B27" s="93" t="s">
        <v>32</v>
      </c>
      <c r="C27" s="77"/>
      <c r="D27" s="77"/>
      <c r="E27" s="77"/>
      <c r="F27" s="77"/>
      <c r="G27" s="94"/>
      <c r="H27" s="94"/>
      <c r="I27" s="77"/>
      <c r="J27" s="77"/>
      <c r="K27" s="77"/>
      <c r="L27" s="94"/>
      <c r="M27" s="94"/>
    </row>
    <row r="28" spans="2:13" ht="18" x14ac:dyDescent="0.25">
      <c r="B28" s="95" t="s">
        <v>33</v>
      </c>
      <c r="C28" s="96">
        <v>14.724181419059789</v>
      </c>
      <c r="D28" s="96">
        <v>12.738546110000016</v>
      </c>
      <c r="E28" s="96">
        <v>-1.6330000000000382</v>
      </c>
      <c r="F28" s="97">
        <v>-35.177999999999997</v>
      </c>
      <c r="G28" s="50">
        <v>-2.3370000000000002</v>
      </c>
      <c r="H28" s="50">
        <v>1</v>
      </c>
      <c r="I28" s="96">
        <v>-1.8381099999999719</v>
      </c>
      <c r="J28" s="96">
        <v>11.969332825000038</v>
      </c>
      <c r="K28" s="98">
        <v>24.556152870000005</v>
      </c>
      <c r="L28" s="50">
        <v>-1.887</v>
      </c>
      <c r="M28" s="51">
        <v>1</v>
      </c>
    </row>
    <row r="29" spans="2:13" x14ac:dyDescent="0.25">
      <c r="B29" s="99" t="s">
        <v>34</v>
      </c>
      <c r="C29" s="77"/>
      <c r="D29" s="77"/>
      <c r="E29" s="77"/>
      <c r="F29" s="100"/>
      <c r="G29" s="50"/>
      <c r="H29" s="50"/>
      <c r="I29" s="77"/>
      <c r="J29" s="77"/>
      <c r="K29" s="77"/>
      <c r="L29" s="50"/>
      <c r="M29" s="51"/>
    </row>
    <row r="30" spans="2:13" x14ac:dyDescent="0.25">
      <c r="B30" s="99" t="s">
        <v>94</v>
      </c>
      <c r="C30" s="48">
        <v>6.4790000000000001</v>
      </c>
      <c r="D30" s="48">
        <v>2.5990000000000002</v>
      </c>
      <c r="E30" s="48">
        <v>2.0539999999999998</v>
      </c>
      <c r="F30" s="49">
        <v>2</v>
      </c>
      <c r="G30" s="50">
        <v>-0.32400000000000001</v>
      </c>
      <c r="H30" s="50">
        <v>1.0999999999999999E-2</v>
      </c>
      <c r="I30" s="48">
        <v>1.8</v>
      </c>
      <c r="J30" s="48">
        <v>1.8</v>
      </c>
      <c r="K30" s="48">
        <v>1.8</v>
      </c>
      <c r="L30" s="50">
        <v>-3.5000000000000003E-2</v>
      </c>
      <c r="M30" s="51">
        <v>5.0000000000000001E-3</v>
      </c>
    </row>
    <row r="31" spans="2:13" x14ac:dyDescent="0.25">
      <c r="B31" s="108" t="s">
        <v>96</v>
      </c>
      <c r="C31" s="53">
        <v>6.4790000000000001</v>
      </c>
      <c r="D31" s="54">
        <v>2.5990000000000002</v>
      </c>
      <c r="E31" s="54">
        <v>2.0539999999999998</v>
      </c>
      <c r="F31" s="205">
        <v>2</v>
      </c>
      <c r="G31" s="56">
        <v>-0.32400000000000001</v>
      </c>
      <c r="H31" s="56">
        <v>1.0999999999999999E-2</v>
      </c>
      <c r="I31" s="54">
        <v>1.8</v>
      </c>
      <c r="J31" s="54">
        <v>1.8</v>
      </c>
      <c r="K31" s="55">
        <v>1.8</v>
      </c>
      <c r="L31" s="56">
        <v>-3.5000000000000003E-2</v>
      </c>
      <c r="M31" s="56">
        <v>5.0000000000000001E-3</v>
      </c>
    </row>
    <row r="32" spans="2:13" x14ac:dyDescent="0.25">
      <c r="B32" s="99" t="s">
        <v>23</v>
      </c>
      <c r="C32" s="48">
        <v>294.32400000000001</v>
      </c>
      <c r="D32" s="48">
        <v>290.24299999999999</v>
      </c>
      <c r="E32" s="48">
        <v>297.25900000000001</v>
      </c>
      <c r="F32" s="49">
        <v>316.82</v>
      </c>
      <c r="G32" s="50">
        <v>2.5000000000000001E-2</v>
      </c>
      <c r="H32" s="50">
        <v>0.98899999999999999</v>
      </c>
      <c r="I32" s="48">
        <v>385.73</v>
      </c>
      <c r="J32" s="48">
        <v>420.96800000000002</v>
      </c>
      <c r="K32" s="48">
        <v>463.87700000000001</v>
      </c>
      <c r="L32" s="50">
        <v>0.13600000000000001</v>
      </c>
      <c r="M32" s="51">
        <v>0.995</v>
      </c>
    </row>
    <row r="33" spans="2:13" ht="18" x14ac:dyDescent="0.25">
      <c r="B33" s="99" t="s">
        <v>35</v>
      </c>
      <c r="C33" s="48">
        <v>0</v>
      </c>
      <c r="D33" s="48">
        <v>0.29599999999999999</v>
      </c>
      <c r="E33" s="48">
        <v>-2.8000000000000001E-2</v>
      </c>
      <c r="F33" s="49">
        <v>0</v>
      </c>
      <c r="G33" s="50">
        <v>0</v>
      </c>
      <c r="H33" s="50">
        <v>0</v>
      </c>
      <c r="I33" s="48">
        <v>0</v>
      </c>
      <c r="J33" s="48">
        <v>0</v>
      </c>
      <c r="K33" s="48">
        <v>0</v>
      </c>
      <c r="L33" s="50">
        <v>0</v>
      </c>
      <c r="M33" s="51">
        <v>0</v>
      </c>
    </row>
    <row r="34" spans="2:13" x14ac:dyDescent="0.25">
      <c r="B34" s="101" t="s">
        <v>36</v>
      </c>
      <c r="C34" s="84">
        <v>300.803</v>
      </c>
      <c r="D34" s="84">
        <v>293.13799999999998</v>
      </c>
      <c r="E34" s="84">
        <v>299.28499999999997</v>
      </c>
      <c r="F34" s="102">
        <v>318.82</v>
      </c>
      <c r="G34" s="103">
        <v>0.02</v>
      </c>
      <c r="H34" s="103">
        <v>1</v>
      </c>
      <c r="I34" s="84">
        <v>387.53000000000003</v>
      </c>
      <c r="J34" s="84">
        <v>422.76800000000003</v>
      </c>
      <c r="K34" s="85">
        <v>465.67700000000002</v>
      </c>
      <c r="L34" s="103">
        <v>0.13500000000000001</v>
      </c>
      <c r="M34" s="104">
        <v>1</v>
      </c>
    </row>
    <row r="35" spans="2:13" x14ac:dyDescent="0.25">
      <c r="B35" s="105" t="s">
        <v>37</v>
      </c>
      <c r="C35" s="66"/>
      <c r="D35" s="66"/>
      <c r="E35" s="66"/>
      <c r="F35" s="67"/>
      <c r="G35" s="106"/>
      <c r="H35" s="106"/>
      <c r="I35" s="66"/>
      <c r="J35" s="66"/>
      <c r="K35" s="66"/>
      <c r="L35" s="106"/>
      <c r="M35" s="107"/>
    </row>
    <row r="36" spans="2:13" x14ac:dyDescent="0.25">
      <c r="B36" s="99" t="s">
        <v>38</v>
      </c>
      <c r="C36" s="48">
        <v>286.07881858094021</v>
      </c>
      <c r="D36" s="48">
        <v>280.39945388999996</v>
      </c>
      <c r="E36" s="48">
        <v>300.91800000000001</v>
      </c>
      <c r="F36" s="49">
        <v>353.99799999999999</v>
      </c>
      <c r="G36" s="50">
        <v>7.3999999999999996E-2</v>
      </c>
      <c r="H36" s="50">
        <v>1</v>
      </c>
      <c r="I36" s="48">
        <v>389.36811</v>
      </c>
      <c r="J36" s="48">
        <v>410.79866717499999</v>
      </c>
      <c r="K36" s="48">
        <v>441.12084713000002</v>
      </c>
      <c r="L36" s="50">
        <v>7.5999999999999998E-2</v>
      </c>
      <c r="M36" s="51">
        <v>1</v>
      </c>
    </row>
    <row r="37" spans="2:13" x14ac:dyDescent="0.25">
      <c r="B37" s="108" t="s">
        <v>27</v>
      </c>
      <c r="C37" s="72">
        <v>187.76081858094022</v>
      </c>
      <c r="D37" s="73">
        <v>183.71654839999994</v>
      </c>
      <c r="E37" s="73">
        <v>180.46799999999999</v>
      </c>
      <c r="F37" s="109">
        <v>203.887</v>
      </c>
      <c r="G37" s="75">
        <v>2.8000000000000001E-2</v>
      </c>
      <c r="H37" s="75">
        <v>0.622</v>
      </c>
      <c r="I37" s="73">
        <v>257.17700000000002</v>
      </c>
      <c r="J37" s="73">
        <v>273.89100000000002</v>
      </c>
      <c r="K37" s="74">
        <v>294.46300000000002</v>
      </c>
      <c r="L37" s="75">
        <v>0.13</v>
      </c>
      <c r="M37" s="75">
        <v>0.64300000000000002</v>
      </c>
    </row>
    <row r="38" spans="2:13" x14ac:dyDescent="0.25">
      <c r="B38" s="108" t="s">
        <v>28</v>
      </c>
      <c r="C38" s="76">
        <v>98.013000000000005</v>
      </c>
      <c r="D38" s="77">
        <v>96.572905490000011</v>
      </c>
      <c r="E38" s="77">
        <v>119.94</v>
      </c>
      <c r="F38" s="100">
        <v>150.11099999999999</v>
      </c>
      <c r="G38" s="79">
        <v>0.153</v>
      </c>
      <c r="H38" s="79">
        <v>0.377</v>
      </c>
      <c r="I38" s="77">
        <v>132.19110999999998</v>
      </c>
      <c r="J38" s="77">
        <v>136.90766717499997</v>
      </c>
      <c r="K38" s="78">
        <v>146.65784712999999</v>
      </c>
      <c r="L38" s="79">
        <v>-8.0000000000000002E-3</v>
      </c>
      <c r="M38" s="79">
        <v>0.35699999999999998</v>
      </c>
    </row>
    <row r="39" spans="2:13" x14ac:dyDescent="0.25">
      <c r="B39" s="108" t="s">
        <v>107</v>
      </c>
      <c r="C39" s="80">
        <v>0.30499999999999999</v>
      </c>
      <c r="D39" s="81">
        <v>0.11</v>
      </c>
      <c r="E39" s="81">
        <v>0.51</v>
      </c>
      <c r="F39" s="110">
        <v>0</v>
      </c>
      <c r="G39" s="83">
        <v>-1</v>
      </c>
      <c r="H39" s="83">
        <v>1E-3</v>
      </c>
      <c r="I39" s="81">
        <v>0</v>
      </c>
      <c r="J39" s="81">
        <v>0</v>
      </c>
      <c r="K39" s="82">
        <v>0</v>
      </c>
      <c r="L39" s="83">
        <v>0</v>
      </c>
      <c r="M39" s="83">
        <v>0</v>
      </c>
    </row>
    <row r="40" spans="2:13" x14ac:dyDescent="0.25">
      <c r="B40" s="101" t="s">
        <v>40</v>
      </c>
      <c r="C40" s="84">
        <v>286.07881858094021</v>
      </c>
      <c r="D40" s="84">
        <v>280.39945388999996</v>
      </c>
      <c r="E40" s="84">
        <v>300.91800000000001</v>
      </c>
      <c r="F40" s="102">
        <v>353.99799999999999</v>
      </c>
      <c r="G40" s="103">
        <v>7.3999999999999996E-2</v>
      </c>
      <c r="H40" s="103">
        <v>1</v>
      </c>
      <c r="I40" s="84">
        <v>389.36811</v>
      </c>
      <c r="J40" s="84">
        <v>410.79866717499999</v>
      </c>
      <c r="K40" s="85">
        <v>441.12084713000002</v>
      </c>
      <c r="L40" s="103">
        <v>7.5999999999999998E-2</v>
      </c>
      <c r="M40" s="104">
        <v>1</v>
      </c>
    </row>
    <row r="41" spans="2:13" ht="18" x14ac:dyDescent="0.25">
      <c r="B41" s="99" t="s">
        <v>41</v>
      </c>
      <c r="C41" s="48">
        <v>-19.110999999999997</v>
      </c>
      <c r="D41" s="48">
        <v>-5.508</v>
      </c>
      <c r="E41" s="48">
        <v>-10.281000000000001</v>
      </c>
      <c r="F41" s="49">
        <v>-5.9</v>
      </c>
      <c r="G41" s="50">
        <v>-0.32400000000000001</v>
      </c>
      <c r="H41" s="50">
        <v>1</v>
      </c>
      <c r="I41" s="48">
        <v>-1.343</v>
      </c>
      <c r="J41" s="48">
        <v>-10.587</v>
      </c>
      <c r="K41" s="111">
        <v>-4.0590000000000002</v>
      </c>
      <c r="L41" s="50">
        <v>-0.11700000000000001</v>
      </c>
      <c r="M41" s="51">
        <v>1</v>
      </c>
    </row>
    <row r="42" spans="2:13" ht="18" x14ac:dyDescent="0.25">
      <c r="B42" s="108" t="s">
        <v>42</v>
      </c>
      <c r="C42" s="72">
        <v>-12.071999999999999</v>
      </c>
      <c r="D42" s="73">
        <v>-4.5890000000000004</v>
      </c>
      <c r="E42" s="73">
        <v>-4.4710000000000001</v>
      </c>
      <c r="F42" s="109">
        <v>-6</v>
      </c>
      <c r="G42" s="75">
        <v>-0.20799999999999999</v>
      </c>
      <c r="H42" s="75">
        <v>0.72899999999999998</v>
      </c>
      <c r="I42" s="73">
        <v>-1.4430000000000001</v>
      </c>
      <c r="J42" s="73">
        <v>-10.587</v>
      </c>
      <c r="K42" s="73">
        <v>-4.0590000000000002</v>
      </c>
      <c r="L42" s="75">
        <v>-0.122</v>
      </c>
      <c r="M42" s="75">
        <v>1.0229999999999999</v>
      </c>
    </row>
    <row r="43" spans="2:13" ht="18" x14ac:dyDescent="0.25">
      <c r="B43" s="108" t="s">
        <v>97</v>
      </c>
      <c r="C43" s="76">
        <v>-7.0419999999999998</v>
      </c>
      <c r="D43" s="77">
        <v>-0.97</v>
      </c>
      <c r="E43" s="77">
        <v>-6.931</v>
      </c>
      <c r="F43" s="100">
        <v>0</v>
      </c>
      <c r="G43" s="79">
        <v>-1</v>
      </c>
      <c r="H43" s="79">
        <v>0.30499999999999999</v>
      </c>
      <c r="I43" s="77">
        <v>0</v>
      </c>
      <c r="J43" s="77">
        <v>0</v>
      </c>
      <c r="K43" s="77">
        <v>0</v>
      </c>
      <c r="L43" s="79">
        <v>0</v>
      </c>
      <c r="M43" s="79">
        <v>0</v>
      </c>
    </row>
    <row r="44" spans="2:13" ht="27" x14ac:dyDescent="0.25">
      <c r="B44" s="108" t="s">
        <v>43</v>
      </c>
      <c r="C44" s="80">
        <v>3.0000000000000001E-3</v>
      </c>
      <c r="D44" s="81">
        <v>5.0999999999999997E-2</v>
      </c>
      <c r="E44" s="81">
        <v>1.121</v>
      </c>
      <c r="F44" s="110">
        <v>0.1</v>
      </c>
      <c r="G44" s="83">
        <v>2.218</v>
      </c>
      <c r="H44" s="83">
        <v>-3.4000000000000002E-2</v>
      </c>
      <c r="I44" s="81">
        <v>0.1</v>
      </c>
      <c r="J44" s="81">
        <v>0</v>
      </c>
      <c r="K44" s="81">
        <v>0</v>
      </c>
      <c r="L44" s="83">
        <v>-1</v>
      </c>
      <c r="M44" s="83">
        <v>-2.3E-2</v>
      </c>
    </row>
    <row r="45" spans="2:13" ht="18" x14ac:dyDescent="0.25">
      <c r="B45" s="99" t="s">
        <v>112</v>
      </c>
      <c r="C45" s="48">
        <v>-23.361000000000001</v>
      </c>
      <c r="D45" s="48">
        <v>-16.04</v>
      </c>
      <c r="E45" s="48">
        <v>-0.63</v>
      </c>
      <c r="F45" s="49">
        <v>27.440999999999999</v>
      </c>
      <c r="G45" s="50">
        <v>-2.0550000000000002</v>
      </c>
      <c r="H45" s="50">
        <v>1</v>
      </c>
      <c r="I45" s="48">
        <v>-0.11899999999999999</v>
      </c>
      <c r="J45" s="48">
        <v>0</v>
      </c>
      <c r="K45" s="111">
        <v>0</v>
      </c>
      <c r="L45" s="50">
        <v>-1</v>
      </c>
      <c r="M45" s="51">
        <v>0</v>
      </c>
    </row>
    <row r="46" spans="2:13" x14ac:dyDescent="0.25">
      <c r="B46" s="108" t="s">
        <v>118</v>
      </c>
      <c r="C46" s="72">
        <v>27.25</v>
      </c>
      <c r="D46" s="73">
        <v>14.73</v>
      </c>
      <c r="E46" s="73">
        <v>0</v>
      </c>
      <c r="F46" s="109">
        <v>0</v>
      </c>
      <c r="G46" s="75">
        <v>-1</v>
      </c>
      <c r="H46" s="75">
        <v>-0.52100000000000002</v>
      </c>
      <c r="I46" s="73">
        <v>0</v>
      </c>
      <c r="J46" s="73">
        <v>0</v>
      </c>
      <c r="K46" s="73">
        <v>0</v>
      </c>
      <c r="L46" s="75">
        <v>0</v>
      </c>
      <c r="M46" s="75">
        <v>0</v>
      </c>
    </row>
    <row r="47" spans="2:13" x14ac:dyDescent="0.25">
      <c r="B47" s="206" t="s">
        <v>135</v>
      </c>
      <c r="C47" s="76">
        <v>-0.61099999999999999</v>
      </c>
      <c r="D47" s="77">
        <v>-0.48799999999999999</v>
      </c>
      <c r="E47" s="77">
        <v>-0.63</v>
      </c>
      <c r="F47" s="100">
        <v>-0.68400000000000005</v>
      </c>
      <c r="G47" s="79">
        <v>3.7999999999999999E-2</v>
      </c>
      <c r="H47" s="79">
        <v>0.25800000000000001</v>
      </c>
      <c r="I47" s="77">
        <v>-0.11899999999999999</v>
      </c>
      <c r="J47" s="77">
        <v>0</v>
      </c>
      <c r="K47" s="77">
        <v>0</v>
      </c>
      <c r="L47" s="79">
        <v>-1</v>
      </c>
      <c r="M47" s="79">
        <v>0</v>
      </c>
    </row>
    <row r="48" spans="2:13" ht="18" x14ac:dyDescent="0.25">
      <c r="B48" s="204" t="s">
        <v>114</v>
      </c>
      <c r="C48" s="80">
        <v>-50</v>
      </c>
      <c r="D48" s="81">
        <v>-30.282</v>
      </c>
      <c r="E48" s="81">
        <v>0</v>
      </c>
      <c r="F48" s="110">
        <v>28.125</v>
      </c>
      <c r="G48" s="83">
        <v>-1.825</v>
      </c>
      <c r="H48" s="83">
        <v>1.2629999999999999</v>
      </c>
      <c r="I48" s="81">
        <v>0</v>
      </c>
      <c r="J48" s="81">
        <v>0</v>
      </c>
      <c r="K48" s="81">
        <v>0</v>
      </c>
      <c r="L48" s="83">
        <v>-1</v>
      </c>
      <c r="M48" s="83">
        <v>0</v>
      </c>
    </row>
    <row r="49" spans="2:13" ht="18" x14ac:dyDescent="0.25">
      <c r="B49" s="112" t="s">
        <v>45</v>
      </c>
      <c r="C49" s="113">
        <v>-27.747818580940208</v>
      </c>
      <c r="D49" s="113">
        <v>-8.8094538899999826</v>
      </c>
      <c r="E49" s="113">
        <v>-12.54400000000004</v>
      </c>
      <c r="F49" s="114">
        <v>-13.636999999999997</v>
      </c>
      <c r="G49" s="115">
        <v>-0.21099999999999999</v>
      </c>
      <c r="H49" s="115">
        <v>-4.9000000000000002E-2</v>
      </c>
      <c r="I49" s="113">
        <v>-3.3001099999999717</v>
      </c>
      <c r="J49" s="113">
        <v>1.382332825000038</v>
      </c>
      <c r="K49" s="116">
        <v>20.497152870000004</v>
      </c>
      <c r="L49" s="115">
        <v>-2.145</v>
      </c>
      <c r="M49" s="117">
        <v>1E-3</v>
      </c>
    </row>
    <row r="50" spans="2:13" x14ac:dyDescent="0.25">
      <c r="B50" s="41"/>
      <c r="C50" s="77"/>
      <c r="D50" s="77"/>
      <c r="E50" s="77"/>
      <c r="F50" s="77"/>
      <c r="G50" s="118"/>
      <c r="H50" s="118"/>
      <c r="I50" s="77"/>
      <c r="J50" s="77"/>
      <c r="K50" s="77"/>
      <c r="L50" s="118"/>
      <c r="M50" s="118"/>
    </row>
    <row r="51" spans="2:13" ht="18" x14ac:dyDescent="0.25">
      <c r="B51" s="57" t="s">
        <v>46</v>
      </c>
      <c r="C51" s="77"/>
      <c r="D51" s="77"/>
      <c r="E51" s="77"/>
      <c r="F51" s="77"/>
      <c r="G51" s="119"/>
      <c r="H51" s="119"/>
      <c r="I51" s="77"/>
      <c r="J51" s="77"/>
      <c r="K51" s="77"/>
      <c r="L51" s="119"/>
      <c r="M51" s="119"/>
    </row>
    <row r="52" spans="2:13" x14ac:dyDescent="0.25">
      <c r="B52" s="120" t="s">
        <v>47</v>
      </c>
      <c r="C52" s="73">
        <v>74.361000000000004</v>
      </c>
      <c r="D52" s="73">
        <v>60.311</v>
      </c>
      <c r="E52" s="73">
        <v>54.057000000000002</v>
      </c>
      <c r="F52" s="109">
        <v>49.831000000000003</v>
      </c>
      <c r="G52" s="75">
        <v>-0.125</v>
      </c>
      <c r="H52" s="75">
        <v>0.39800000000000002</v>
      </c>
      <c r="I52" s="73">
        <v>40.503399999999999</v>
      </c>
      <c r="J52" s="73">
        <v>38.573</v>
      </c>
      <c r="K52" s="73">
        <v>28.158999999999999</v>
      </c>
      <c r="L52" s="75">
        <v>-0.17299999999999999</v>
      </c>
      <c r="M52" s="121">
        <v>0.35</v>
      </c>
    </row>
    <row r="53" spans="2:13" x14ac:dyDescent="0.25">
      <c r="B53" s="122" t="s">
        <v>48</v>
      </c>
      <c r="C53" s="77"/>
      <c r="D53" s="77"/>
      <c r="E53" s="77"/>
      <c r="F53" s="100"/>
      <c r="G53" s="79"/>
      <c r="H53" s="79"/>
      <c r="I53" s="77"/>
      <c r="J53" s="77"/>
      <c r="K53" s="77"/>
      <c r="L53" s="79"/>
      <c r="M53" s="123"/>
    </row>
    <row r="54" spans="2:13" x14ac:dyDescent="0.25">
      <c r="B54" s="122" t="s">
        <v>49</v>
      </c>
      <c r="C54" s="124">
        <v>-12.071999999999999</v>
      </c>
      <c r="D54" s="125">
        <v>-4.5890000000000004</v>
      </c>
      <c r="E54" s="125">
        <v>-4.4710000000000001</v>
      </c>
      <c r="F54" s="126">
        <v>-6</v>
      </c>
      <c r="G54" s="127">
        <v>-0.20799999999999999</v>
      </c>
      <c r="H54" s="127">
        <v>1</v>
      </c>
      <c r="I54" s="125">
        <v>-1.4430000000000001</v>
      </c>
      <c r="J54" s="125">
        <v>-10.587</v>
      </c>
      <c r="K54" s="125">
        <v>-4.0590000000000002</v>
      </c>
      <c r="L54" s="127">
        <v>-0.122</v>
      </c>
      <c r="M54" s="127">
        <v>1</v>
      </c>
    </row>
    <row r="55" spans="2:13" x14ac:dyDescent="0.25">
      <c r="B55" s="52" t="s">
        <v>115</v>
      </c>
      <c r="C55" s="77">
        <v>0.66500000000000004</v>
      </c>
      <c r="D55" s="77">
        <v>0</v>
      </c>
      <c r="E55" s="77">
        <v>0</v>
      </c>
      <c r="F55" s="100">
        <v>0.90300000000000002</v>
      </c>
      <c r="G55" s="79">
        <v>0.107</v>
      </c>
      <c r="H55" s="79">
        <v>3.0000000000000001E-3</v>
      </c>
      <c r="I55" s="77">
        <v>0.94499999999999995</v>
      </c>
      <c r="J55" s="77">
        <v>0.97599999999999998</v>
      </c>
      <c r="K55" s="77">
        <v>0.98</v>
      </c>
      <c r="L55" s="79">
        <v>2.8000000000000001E-2</v>
      </c>
      <c r="M55" s="123">
        <v>8.0000000000000002E-3</v>
      </c>
    </row>
    <row r="56" spans="2:13" x14ac:dyDescent="0.25">
      <c r="B56" s="52" t="s">
        <v>136</v>
      </c>
      <c r="C56" s="77">
        <v>5.7000000000000002E-2</v>
      </c>
      <c r="D56" s="77">
        <v>5.1999999999999998E-2</v>
      </c>
      <c r="E56" s="77">
        <v>8.7999999999999995E-2</v>
      </c>
      <c r="F56" s="100">
        <v>5.8000000000000003E-2</v>
      </c>
      <c r="G56" s="79">
        <v>6.0000000000000001E-3</v>
      </c>
      <c r="H56" s="79">
        <v>0</v>
      </c>
      <c r="I56" s="77">
        <v>6.0609999999999997E-2</v>
      </c>
      <c r="J56" s="77">
        <v>7.3999999999999996E-2</v>
      </c>
      <c r="K56" s="77">
        <v>7.0000000000000007E-2</v>
      </c>
      <c r="L56" s="79">
        <v>6.5000000000000002E-2</v>
      </c>
      <c r="M56" s="123">
        <v>1E-3</v>
      </c>
    </row>
    <row r="57" spans="2:13" x14ac:dyDescent="0.25">
      <c r="B57" s="52" t="s">
        <v>50</v>
      </c>
      <c r="C57" s="77">
        <v>7.25</v>
      </c>
      <c r="D57" s="77">
        <v>9.8059999999999992</v>
      </c>
      <c r="E57" s="77">
        <v>14.102</v>
      </c>
      <c r="F57" s="100">
        <v>6.98</v>
      </c>
      <c r="G57" s="79">
        <v>-1.2999999999999999E-2</v>
      </c>
      <c r="H57" s="79">
        <v>6.5000000000000002E-2</v>
      </c>
      <c r="I57" s="77">
        <v>7.2939999999999996</v>
      </c>
      <c r="J57" s="77">
        <v>7.65</v>
      </c>
      <c r="K57" s="77">
        <v>7.61</v>
      </c>
      <c r="L57" s="79">
        <v>2.9000000000000001E-2</v>
      </c>
      <c r="M57" s="123">
        <v>6.6000000000000003E-2</v>
      </c>
    </row>
    <row r="58" spans="2:13" x14ac:dyDescent="0.25">
      <c r="B58" s="52" t="s">
        <v>51</v>
      </c>
      <c r="C58" s="77">
        <v>96.394000000000005</v>
      </c>
      <c r="D58" s="77">
        <v>87.584999999999994</v>
      </c>
      <c r="E58" s="77">
        <v>75.040999999999997</v>
      </c>
      <c r="F58" s="100">
        <v>61.404000000000003</v>
      </c>
      <c r="G58" s="79">
        <v>-0.14000000000000001</v>
      </c>
      <c r="H58" s="79">
        <v>0.53300000000000003</v>
      </c>
      <c r="I58" s="77">
        <v>58.103890000000014</v>
      </c>
      <c r="J58" s="77">
        <v>59.486222825000006</v>
      </c>
      <c r="K58" s="77">
        <v>79.983375694999992</v>
      </c>
      <c r="L58" s="79">
        <v>9.1999999999999998E-2</v>
      </c>
      <c r="M58" s="123">
        <v>0.57499999999999996</v>
      </c>
    </row>
    <row r="59" spans="2:13" x14ac:dyDescent="0.25">
      <c r="B59" s="61" t="s">
        <v>52</v>
      </c>
      <c r="C59" s="84">
        <v>178.72700000000003</v>
      </c>
      <c r="D59" s="84">
        <v>157.75399999999999</v>
      </c>
      <c r="E59" s="84">
        <v>143.28800000000001</v>
      </c>
      <c r="F59" s="102">
        <v>119.17600000000002</v>
      </c>
      <c r="G59" s="103">
        <v>-0.126</v>
      </c>
      <c r="H59" s="103">
        <v>1</v>
      </c>
      <c r="I59" s="84">
        <v>106.90690000000001</v>
      </c>
      <c r="J59" s="84">
        <v>106.75922282499999</v>
      </c>
      <c r="K59" s="84">
        <v>116.80237569499999</v>
      </c>
      <c r="L59" s="103">
        <v>-7.0000000000000001E-3</v>
      </c>
      <c r="M59" s="104">
        <v>1</v>
      </c>
    </row>
    <row r="60" spans="2:13" x14ac:dyDescent="0.25">
      <c r="B60" s="52" t="s">
        <v>53</v>
      </c>
      <c r="C60" s="77">
        <v>110.67400000000001</v>
      </c>
      <c r="D60" s="77">
        <v>58.564999999999998</v>
      </c>
      <c r="E60" s="77">
        <v>60.289000000000001</v>
      </c>
      <c r="F60" s="100">
        <v>60.088999999999999</v>
      </c>
      <c r="G60" s="79">
        <v>-0.184</v>
      </c>
      <c r="H60" s="79">
        <v>0.47899999999999998</v>
      </c>
      <c r="I60" s="77">
        <v>60.133000000000003</v>
      </c>
      <c r="J60" s="77">
        <v>60.366</v>
      </c>
      <c r="K60" s="77">
        <v>60.387</v>
      </c>
      <c r="L60" s="79">
        <v>2E-3</v>
      </c>
      <c r="M60" s="123">
        <v>0.53700000000000003</v>
      </c>
    </row>
    <row r="61" spans="2:13" x14ac:dyDescent="0.25">
      <c r="B61" s="207" t="s">
        <v>137</v>
      </c>
      <c r="C61" s="77">
        <v>0</v>
      </c>
      <c r="D61" s="77">
        <v>0.8</v>
      </c>
      <c r="E61" s="77">
        <v>0.16400000000000001</v>
      </c>
      <c r="F61" s="100">
        <v>0.68100000000000005</v>
      </c>
      <c r="G61" s="79">
        <v>0</v>
      </c>
      <c r="H61" s="79">
        <v>3.0000000000000001E-3</v>
      </c>
      <c r="I61" s="77">
        <v>0.11899999999999999</v>
      </c>
      <c r="J61" s="77">
        <v>0</v>
      </c>
      <c r="K61" s="77">
        <v>0</v>
      </c>
      <c r="L61" s="79">
        <v>-1</v>
      </c>
      <c r="M61" s="123">
        <v>2E-3</v>
      </c>
    </row>
    <row r="62" spans="2:13" x14ac:dyDescent="0.25">
      <c r="B62" s="128" t="s">
        <v>118</v>
      </c>
      <c r="C62" s="77">
        <v>30.93</v>
      </c>
      <c r="D62" s="77">
        <v>44.478000000000002</v>
      </c>
      <c r="E62" s="77">
        <v>31.593</v>
      </c>
      <c r="F62" s="100">
        <v>14.625</v>
      </c>
      <c r="G62" s="79">
        <v>-0.221</v>
      </c>
      <c r="H62" s="79">
        <v>0.2</v>
      </c>
      <c r="I62" s="77">
        <v>3.468</v>
      </c>
      <c r="J62" s="77">
        <v>0</v>
      </c>
      <c r="K62" s="77">
        <v>0</v>
      </c>
      <c r="L62" s="79">
        <v>-1</v>
      </c>
      <c r="M62" s="123">
        <v>3.9E-2</v>
      </c>
    </row>
    <row r="63" spans="2:13" x14ac:dyDescent="0.25">
      <c r="B63" s="128" t="s">
        <v>55</v>
      </c>
      <c r="C63" s="77">
        <v>24.565000000000001</v>
      </c>
      <c r="D63" s="77">
        <v>41.777999999999999</v>
      </c>
      <c r="E63" s="77">
        <v>43.378999999999998</v>
      </c>
      <c r="F63" s="100">
        <v>39.881</v>
      </c>
      <c r="G63" s="79">
        <v>0.17499999999999999</v>
      </c>
      <c r="H63" s="79">
        <v>0.26</v>
      </c>
      <c r="I63" s="77">
        <v>41.186999999999998</v>
      </c>
      <c r="J63" s="77">
        <v>44.493000000000002</v>
      </c>
      <c r="K63" s="77">
        <v>54.365000000000002</v>
      </c>
      <c r="L63" s="79">
        <v>0.109</v>
      </c>
      <c r="M63" s="123">
        <v>0.40100000000000002</v>
      </c>
    </row>
    <row r="64" spans="2:13" x14ac:dyDescent="0.25">
      <c r="B64" s="52" t="s">
        <v>56</v>
      </c>
      <c r="C64" s="77">
        <v>12.558</v>
      </c>
      <c r="D64" s="77">
        <v>12.132999999999999</v>
      </c>
      <c r="E64" s="77">
        <v>7.8630000000000004</v>
      </c>
      <c r="F64" s="100">
        <v>3.9</v>
      </c>
      <c r="G64" s="79">
        <v>-0.32300000000000001</v>
      </c>
      <c r="H64" s="79">
        <v>5.8999999999999997E-2</v>
      </c>
      <c r="I64" s="77">
        <v>2</v>
      </c>
      <c r="J64" s="77">
        <v>1.9</v>
      </c>
      <c r="K64" s="77">
        <v>2.0499999999999998</v>
      </c>
      <c r="L64" s="79">
        <v>-0.193</v>
      </c>
      <c r="M64" s="123">
        <v>2.1999999999999999E-2</v>
      </c>
    </row>
    <row r="65" spans="2:13" x14ac:dyDescent="0.25">
      <c r="B65" s="61" t="s">
        <v>57</v>
      </c>
      <c r="C65" s="84">
        <v>178.727</v>
      </c>
      <c r="D65" s="84">
        <v>157.75399999999999</v>
      </c>
      <c r="E65" s="84">
        <v>143.28800000000001</v>
      </c>
      <c r="F65" s="102">
        <v>119.176</v>
      </c>
      <c r="G65" s="103">
        <v>-0.126</v>
      </c>
      <c r="H65" s="103">
        <v>1</v>
      </c>
      <c r="I65" s="84">
        <v>106.907</v>
      </c>
      <c r="J65" s="84">
        <v>106.75900000000001</v>
      </c>
      <c r="K65" s="84">
        <v>116.80200000000001</v>
      </c>
      <c r="L65" s="103">
        <v>-7.0000000000000001E-3</v>
      </c>
      <c r="M65" s="104">
        <v>1</v>
      </c>
    </row>
    <row r="66" spans="2:13" x14ac:dyDescent="0.25">
      <c r="B66" s="129"/>
      <c r="C66" s="130"/>
      <c r="D66" s="130"/>
      <c r="E66" s="131"/>
      <c r="F66" s="131"/>
      <c r="G66" s="131"/>
      <c r="H66" s="131"/>
      <c r="I66" s="131"/>
      <c r="J66" s="131"/>
      <c r="K66" s="132"/>
      <c r="L66" s="132"/>
      <c r="M66" s="132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K15"/>
  <sheetViews>
    <sheetView showGridLines="0" workbookViewId="0">
      <selection activeCell="B15" sqref="B15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3" t="s">
        <v>58</v>
      </c>
    </row>
    <row r="2" spans="2:11" x14ac:dyDescent="0.25">
      <c r="B2" s="306" t="s">
        <v>138</v>
      </c>
      <c r="C2" s="306"/>
      <c r="D2" s="306"/>
      <c r="E2" s="306"/>
      <c r="F2" s="306"/>
      <c r="G2" s="306"/>
      <c r="H2" s="306"/>
      <c r="I2" s="306"/>
      <c r="J2" s="306"/>
      <c r="K2" s="306"/>
    </row>
    <row r="3" spans="2:11" ht="34.5" x14ac:dyDescent="0.25">
      <c r="B3" s="134" t="s">
        <v>60</v>
      </c>
      <c r="C3" s="135" t="s">
        <v>61</v>
      </c>
      <c r="D3" s="136" t="s">
        <v>62</v>
      </c>
      <c r="E3" s="307" t="s">
        <v>63</v>
      </c>
      <c r="F3" s="308"/>
      <c r="G3" s="309"/>
      <c r="H3" s="137" t="s">
        <v>64</v>
      </c>
      <c r="I3" s="310" t="s">
        <v>65</v>
      </c>
      <c r="J3" s="311"/>
      <c r="K3" s="311"/>
    </row>
    <row r="4" spans="2:11" x14ac:dyDescent="0.25">
      <c r="B4" s="242"/>
      <c r="C4" s="242"/>
      <c r="D4" s="243"/>
      <c r="E4" s="244" t="s">
        <v>7</v>
      </c>
      <c r="F4" s="244" t="s">
        <v>8</v>
      </c>
      <c r="G4" s="244" t="s">
        <v>9</v>
      </c>
      <c r="H4" s="244" t="s">
        <v>10</v>
      </c>
      <c r="I4" s="244" t="s">
        <v>12</v>
      </c>
      <c r="J4" s="244" t="s">
        <v>13</v>
      </c>
      <c r="K4" s="245" t="s">
        <v>14</v>
      </c>
    </row>
    <row r="5" spans="2:11" ht="67.5" x14ac:dyDescent="0.25">
      <c r="B5" s="246" t="s">
        <v>267</v>
      </c>
      <c r="C5" s="247" t="s">
        <v>132</v>
      </c>
      <c r="D5" s="328" t="s">
        <v>268</v>
      </c>
      <c r="E5" s="248">
        <v>287</v>
      </c>
      <c r="F5" s="248">
        <v>381</v>
      </c>
      <c r="G5" s="248">
        <v>404</v>
      </c>
      <c r="H5" s="248">
        <v>430</v>
      </c>
      <c r="I5" s="248">
        <v>430</v>
      </c>
      <c r="J5" s="248">
        <v>440</v>
      </c>
      <c r="K5" s="249">
        <v>450</v>
      </c>
    </row>
    <row r="6" spans="2:11" ht="67.5" x14ac:dyDescent="0.25">
      <c r="B6" s="250" t="s">
        <v>269</v>
      </c>
      <c r="C6" s="251" t="s">
        <v>132</v>
      </c>
      <c r="D6" s="329"/>
      <c r="E6" s="252">
        <v>32</v>
      </c>
      <c r="F6" s="252">
        <v>52</v>
      </c>
      <c r="G6" s="252">
        <v>131</v>
      </c>
      <c r="H6" s="252">
        <v>65</v>
      </c>
      <c r="I6" s="252">
        <v>70</v>
      </c>
      <c r="J6" s="252">
        <v>75</v>
      </c>
      <c r="K6" s="253">
        <v>80</v>
      </c>
    </row>
    <row r="7" spans="2:11" ht="74.25" customHeight="1" x14ac:dyDescent="0.25">
      <c r="B7" s="331" t="s">
        <v>270</v>
      </c>
      <c r="C7" s="329" t="s">
        <v>132</v>
      </c>
      <c r="D7" s="329"/>
      <c r="E7" s="260">
        <v>1</v>
      </c>
      <c r="F7" s="260">
        <v>1</v>
      </c>
      <c r="G7" s="260">
        <v>1</v>
      </c>
      <c r="H7" s="326">
        <v>1</v>
      </c>
      <c r="I7" s="326">
        <v>1</v>
      </c>
      <c r="J7" s="326">
        <v>1</v>
      </c>
      <c r="K7" s="327">
        <v>1</v>
      </c>
    </row>
    <row r="8" spans="2:11" x14ac:dyDescent="0.25">
      <c r="B8" s="331"/>
      <c r="C8" s="329"/>
      <c r="D8" s="329"/>
      <c r="E8" s="261">
        <v>-9</v>
      </c>
      <c r="F8" s="261">
        <v>-5</v>
      </c>
      <c r="G8" s="261">
        <v>-3</v>
      </c>
      <c r="H8" s="326"/>
      <c r="I8" s="326"/>
      <c r="J8" s="326"/>
      <c r="K8" s="327"/>
    </row>
    <row r="9" spans="2:11" ht="67.5" x14ac:dyDescent="0.25">
      <c r="B9" s="250" t="s">
        <v>271</v>
      </c>
      <c r="C9" s="251" t="s">
        <v>272</v>
      </c>
      <c r="D9" s="329" t="s">
        <v>273</v>
      </c>
      <c r="E9" s="252">
        <v>8</v>
      </c>
      <c r="F9" s="252">
        <v>7</v>
      </c>
      <c r="G9" s="252">
        <v>8</v>
      </c>
      <c r="H9" s="252">
        <v>8</v>
      </c>
      <c r="I9" s="252">
        <v>8</v>
      </c>
      <c r="J9" s="252">
        <v>8</v>
      </c>
      <c r="K9" s="253">
        <v>8</v>
      </c>
    </row>
    <row r="10" spans="2:11" ht="25.5" customHeight="1" x14ac:dyDescent="0.25">
      <c r="B10" s="331" t="s">
        <v>274</v>
      </c>
      <c r="C10" s="329" t="s">
        <v>272</v>
      </c>
      <c r="D10" s="329"/>
      <c r="E10" s="260">
        <v>1.34</v>
      </c>
      <c r="F10" s="260">
        <v>1.34</v>
      </c>
      <c r="G10" s="260">
        <v>1.44</v>
      </c>
      <c r="H10" s="326">
        <v>1</v>
      </c>
      <c r="I10" s="326">
        <v>1</v>
      </c>
      <c r="J10" s="326">
        <v>1</v>
      </c>
      <c r="K10" s="327">
        <v>1</v>
      </c>
    </row>
    <row r="11" spans="2:11" x14ac:dyDescent="0.25">
      <c r="B11" s="331"/>
      <c r="C11" s="329"/>
      <c r="D11" s="329"/>
      <c r="E11" s="263" t="s">
        <v>275</v>
      </c>
      <c r="F11" s="263" t="s">
        <v>277</v>
      </c>
      <c r="G11" s="263" t="s">
        <v>279</v>
      </c>
      <c r="H11" s="326"/>
      <c r="I11" s="326"/>
      <c r="J11" s="326"/>
      <c r="K11" s="327"/>
    </row>
    <row r="12" spans="2:11" x14ac:dyDescent="0.25">
      <c r="B12" s="331"/>
      <c r="C12" s="329"/>
      <c r="D12" s="329"/>
      <c r="E12" s="261" t="s">
        <v>276</v>
      </c>
      <c r="F12" s="261" t="s">
        <v>278</v>
      </c>
      <c r="G12" s="262">
        <v>1600</v>
      </c>
      <c r="H12" s="326"/>
      <c r="I12" s="326"/>
      <c r="J12" s="326"/>
      <c r="K12" s="327"/>
    </row>
    <row r="13" spans="2:11" ht="56.25" x14ac:dyDescent="0.25">
      <c r="B13" s="250" t="s">
        <v>280</v>
      </c>
      <c r="C13" s="251" t="s">
        <v>272</v>
      </c>
      <c r="D13" s="329"/>
      <c r="E13" s="252">
        <v>713</v>
      </c>
      <c r="F13" s="252">
        <v>713</v>
      </c>
      <c r="G13" s="252">
        <v>651</v>
      </c>
      <c r="H13" s="252">
        <v>600</v>
      </c>
      <c r="I13" s="252">
        <v>650</v>
      </c>
      <c r="J13" s="252">
        <v>700</v>
      </c>
      <c r="K13" s="253">
        <v>750</v>
      </c>
    </row>
    <row r="14" spans="2:11" ht="56.25" x14ac:dyDescent="0.25">
      <c r="B14" s="256" t="s">
        <v>281</v>
      </c>
      <c r="C14" s="257" t="s">
        <v>272</v>
      </c>
      <c r="D14" s="330"/>
      <c r="E14" s="258" t="s">
        <v>393</v>
      </c>
      <c r="F14" s="258" t="s">
        <v>393</v>
      </c>
      <c r="G14" s="258">
        <v>32</v>
      </c>
      <c r="H14" s="258">
        <v>20</v>
      </c>
      <c r="I14" s="258">
        <v>35</v>
      </c>
      <c r="J14" s="258">
        <v>40</v>
      </c>
      <c r="K14" s="259">
        <v>45</v>
      </c>
    </row>
    <row r="15" spans="2:11" x14ac:dyDescent="0.25">
      <c r="B15" s="236" t="s">
        <v>282</v>
      </c>
    </row>
  </sheetData>
  <mergeCells count="17">
    <mergeCell ref="C10:C12"/>
    <mergeCell ref="H10:H12"/>
    <mergeCell ref="I10:I12"/>
    <mergeCell ref="J10:J12"/>
    <mergeCell ref="K10:K12"/>
    <mergeCell ref="B2:K2"/>
    <mergeCell ref="E3:G3"/>
    <mergeCell ref="I3:K3"/>
    <mergeCell ref="D5:D8"/>
    <mergeCell ref="D9:D14"/>
    <mergeCell ref="B7:B8"/>
    <mergeCell ref="C7:C8"/>
    <mergeCell ref="H7:H8"/>
    <mergeCell ref="I7:I8"/>
    <mergeCell ref="J7:J8"/>
    <mergeCell ref="K7:K8"/>
    <mergeCell ref="B10:B1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3" t="s">
        <v>58</v>
      </c>
    </row>
    <row r="2" spans="2:21" x14ac:dyDescent="0.25">
      <c r="B2" s="299" t="s">
        <v>139</v>
      </c>
      <c r="C2" s="312"/>
      <c r="D2" s="312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</row>
    <row r="3" spans="2:21" x14ac:dyDescent="0.25">
      <c r="B3" s="145"/>
      <c r="C3" s="313" t="s">
        <v>67</v>
      </c>
      <c r="D3" s="314"/>
      <c r="E3" s="146" t="s">
        <v>68</v>
      </c>
      <c r="F3" s="315" t="s">
        <v>69</v>
      </c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147"/>
      <c r="T3" s="316" t="s">
        <v>70</v>
      </c>
      <c r="U3" s="318" t="s">
        <v>71</v>
      </c>
    </row>
    <row r="4" spans="2:21" ht="54" x14ac:dyDescent="0.25">
      <c r="B4" s="148"/>
      <c r="C4" s="149" t="s">
        <v>72</v>
      </c>
      <c r="D4" s="150" t="s">
        <v>73</v>
      </c>
      <c r="E4" s="320" t="s">
        <v>74</v>
      </c>
      <c r="F4" s="321"/>
      <c r="G4" s="322"/>
      <c r="H4" s="320" t="s">
        <v>75</v>
      </c>
      <c r="I4" s="321"/>
      <c r="J4" s="322"/>
      <c r="K4" s="320" t="s">
        <v>76</v>
      </c>
      <c r="L4" s="321"/>
      <c r="M4" s="321"/>
      <c r="N4" s="321"/>
      <c r="O4" s="321"/>
      <c r="P4" s="321"/>
      <c r="Q4" s="321"/>
      <c r="R4" s="321"/>
      <c r="S4" s="322"/>
      <c r="T4" s="317"/>
      <c r="U4" s="319"/>
    </row>
    <row r="5" spans="2:21" x14ac:dyDescent="0.25">
      <c r="B5" s="151"/>
      <c r="C5" s="152"/>
      <c r="D5" s="153"/>
      <c r="E5" s="320" t="s">
        <v>9</v>
      </c>
      <c r="F5" s="321"/>
      <c r="G5" s="322"/>
      <c r="H5" s="320" t="s">
        <v>10</v>
      </c>
      <c r="I5" s="321"/>
      <c r="J5" s="322"/>
      <c r="K5" s="320" t="s">
        <v>12</v>
      </c>
      <c r="L5" s="321"/>
      <c r="M5" s="322"/>
      <c r="N5" s="320" t="s">
        <v>13</v>
      </c>
      <c r="O5" s="321"/>
      <c r="P5" s="322"/>
      <c r="Q5" s="320" t="s">
        <v>14</v>
      </c>
      <c r="R5" s="321"/>
      <c r="S5" s="322"/>
      <c r="T5" s="154" t="s">
        <v>15</v>
      </c>
      <c r="U5" s="155"/>
    </row>
    <row r="6" spans="2:21" ht="19.5" x14ac:dyDescent="0.25">
      <c r="B6" s="156" t="s">
        <v>140</v>
      </c>
      <c r="C6" s="157"/>
      <c r="D6" s="158"/>
      <c r="E6" s="159" t="s">
        <v>78</v>
      </c>
      <c r="F6" s="160" t="s">
        <v>79</v>
      </c>
      <c r="G6" s="161" t="s">
        <v>80</v>
      </c>
      <c r="H6" s="159" t="s">
        <v>78</v>
      </c>
      <c r="I6" s="160" t="s">
        <v>79</v>
      </c>
      <c r="J6" s="161" t="s">
        <v>80</v>
      </c>
      <c r="K6" s="159" t="s">
        <v>78</v>
      </c>
      <c r="L6" s="160" t="s">
        <v>79</v>
      </c>
      <c r="M6" s="161" t="s">
        <v>80</v>
      </c>
      <c r="N6" s="159" t="s">
        <v>78</v>
      </c>
      <c r="O6" s="160" t="s">
        <v>79</v>
      </c>
      <c r="P6" s="161" t="s">
        <v>80</v>
      </c>
      <c r="Q6" s="159" t="s">
        <v>78</v>
      </c>
      <c r="R6" s="160" t="s">
        <v>79</v>
      </c>
      <c r="S6" s="161" t="s">
        <v>80</v>
      </c>
      <c r="T6" s="162" t="s">
        <v>81</v>
      </c>
      <c r="U6" s="163"/>
    </row>
    <row r="7" spans="2:21" ht="18" x14ac:dyDescent="0.25">
      <c r="B7" s="164" t="s">
        <v>82</v>
      </c>
      <c r="C7" s="165">
        <v>243</v>
      </c>
      <c r="D7" s="166">
        <v>243</v>
      </c>
      <c r="E7" s="167">
        <v>201</v>
      </c>
      <c r="F7" s="168">
        <v>180.93593630235893</v>
      </c>
      <c r="G7" s="169">
        <v>0.900178787573925</v>
      </c>
      <c r="H7" s="167">
        <v>243</v>
      </c>
      <c r="I7" s="168">
        <v>203.88685336998603</v>
      </c>
      <c r="J7" s="169">
        <v>0.83904054884767909</v>
      </c>
      <c r="K7" s="167">
        <v>324</v>
      </c>
      <c r="L7" s="168">
        <v>257.17650492793302</v>
      </c>
      <c r="M7" s="169">
        <v>0.79375464483929947</v>
      </c>
      <c r="N7" s="167">
        <v>324</v>
      </c>
      <c r="O7" s="168">
        <v>273.89071513577653</v>
      </c>
      <c r="P7" s="169">
        <v>0.84534171338202635</v>
      </c>
      <c r="Q7" s="167">
        <v>324</v>
      </c>
      <c r="R7" s="168">
        <v>294.46322825661787</v>
      </c>
      <c r="S7" s="168">
        <v>0.90883712424882057</v>
      </c>
      <c r="T7" s="170">
        <v>0.10064241629820891</v>
      </c>
      <c r="U7" s="170">
        <v>1</v>
      </c>
    </row>
    <row r="8" spans="2:21" x14ac:dyDescent="0.25">
      <c r="B8" s="171" t="s">
        <v>124</v>
      </c>
      <c r="C8" s="172">
        <v>26</v>
      </c>
      <c r="D8" s="172">
        <v>26</v>
      </c>
      <c r="E8" s="173">
        <v>12</v>
      </c>
      <c r="F8" s="174">
        <v>2.9154494882046631</v>
      </c>
      <c r="G8" s="175">
        <v>0.24295412401705527</v>
      </c>
      <c r="H8" s="173">
        <v>26</v>
      </c>
      <c r="I8" s="174">
        <v>5.3245961393530505</v>
      </c>
      <c r="J8" s="175">
        <v>0.20479215920588656</v>
      </c>
      <c r="K8" s="173">
        <v>33</v>
      </c>
      <c r="L8" s="174">
        <v>6.3502924540518082</v>
      </c>
      <c r="M8" s="175">
        <v>0.1924331046682366</v>
      </c>
      <c r="N8" s="173">
        <v>33</v>
      </c>
      <c r="O8" s="174">
        <v>6.7781738477439362</v>
      </c>
      <c r="P8" s="175">
        <v>0.20539920750739202</v>
      </c>
      <c r="Q8" s="176">
        <v>33</v>
      </c>
      <c r="R8" s="174">
        <v>7.6741646467862346</v>
      </c>
      <c r="S8" s="174">
        <v>0.2325504438420071</v>
      </c>
      <c r="T8" s="177">
        <v>8.2713447015707819E-2</v>
      </c>
      <c r="U8" s="178">
        <v>0.10313786008230452</v>
      </c>
    </row>
    <row r="9" spans="2:21" x14ac:dyDescent="0.25">
      <c r="B9" s="171" t="s">
        <v>83</v>
      </c>
      <c r="C9" s="179">
        <v>103</v>
      </c>
      <c r="D9" s="179">
        <v>103</v>
      </c>
      <c r="E9" s="180">
        <v>77</v>
      </c>
      <c r="F9" s="181">
        <v>42.978012165492814</v>
      </c>
      <c r="G9" s="182">
        <v>0.55815600214925731</v>
      </c>
      <c r="H9" s="180">
        <v>103</v>
      </c>
      <c r="I9" s="181">
        <v>55.577386742021552</v>
      </c>
      <c r="J9" s="182">
        <v>0.53958627904875289</v>
      </c>
      <c r="K9" s="180">
        <v>160</v>
      </c>
      <c r="L9" s="181">
        <v>84.593033193921514</v>
      </c>
      <c r="M9" s="182">
        <v>0.5287064574620095</v>
      </c>
      <c r="N9" s="180">
        <v>160</v>
      </c>
      <c r="O9" s="181">
        <v>90.387521694002984</v>
      </c>
      <c r="P9" s="182">
        <v>0.56492201058751867</v>
      </c>
      <c r="Q9" s="183">
        <v>160</v>
      </c>
      <c r="R9" s="181">
        <v>97.566291545544402</v>
      </c>
      <c r="S9" s="181">
        <v>0.60978932215965254</v>
      </c>
      <c r="T9" s="184">
        <v>0.15813962058336917</v>
      </c>
      <c r="U9" s="185">
        <v>0.47633744855967075</v>
      </c>
    </row>
    <row r="10" spans="2:21" x14ac:dyDescent="0.25">
      <c r="B10" s="171" t="s">
        <v>84</v>
      </c>
      <c r="C10" s="179">
        <v>45</v>
      </c>
      <c r="D10" s="179">
        <v>45</v>
      </c>
      <c r="E10" s="180">
        <v>43</v>
      </c>
      <c r="F10" s="181">
        <v>36.864580072432069</v>
      </c>
      <c r="G10" s="182">
        <v>0.85731581563795511</v>
      </c>
      <c r="H10" s="180">
        <v>45</v>
      </c>
      <c r="I10" s="181">
        <v>40.946068698569171</v>
      </c>
      <c r="J10" s="182">
        <v>0.90991263774598152</v>
      </c>
      <c r="K10" s="180">
        <v>58</v>
      </c>
      <c r="L10" s="181">
        <v>52.734973170911367</v>
      </c>
      <c r="M10" s="182">
        <v>0.90922367536054083</v>
      </c>
      <c r="N10" s="180">
        <v>58</v>
      </c>
      <c r="O10" s="181">
        <v>56.114332744652245</v>
      </c>
      <c r="P10" s="182">
        <v>0.96748849559745254</v>
      </c>
      <c r="Q10" s="183">
        <v>58</v>
      </c>
      <c r="R10" s="181">
        <v>60.162077155678496</v>
      </c>
      <c r="S10" s="181">
        <v>1.0372771923392845</v>
      </c>
      <c r="T10" s="184">
        <v>8.8274600686327975E-2</v>
      </c>
      <c r="U10" s="185">
        <v>0.18055555555555555</v>
      </c>
    </row>
    <row r="11" spans="2:21" x14ac:dyDescent="0.25">
      <c r="B11" s="171" t="s">
        <v>85</v>
      </c>
      <c r="C11" s="179">
        <v>63</v>
      </c>
      <c r="D11" s="179">
        <v>63</v>
      </c>
      <c r="E11" s="180">
        <v>63</v>
      </c>
      <c r="F11" s="181">
        <v>83.92083509654222</v>
      </c>
      <c r="G11" s="182">
        <v>1.3320767475641622</v>
      </c>
      <c r="H11" s="180">
        <v>63</v>
      </c>
      <c r="I11" s="181">
        <v>86.856914809509391</v>
      </c>
      <c r="J11" s="182">
        <v>1.37868118745253</v>
      </c>
      <c r="K11" s="180">
        <v>67</v>
      </c>
      <c r="L11" s="181">
        <v>97.781429300321889</v>
      </c>
      <c r="M11" s="182">
        <v>1.4594243179152522</v>
      </c>
      <c r="N11" s="180">
        <v>67</v>
      </c>
      <c r="O11" s="181">
        <v>103.91302467534173</v>
      </c>
      <c r="P11" s="182">
        <v>1.5509406667961452</v>
      </c>
      <c r="Q11" s="183">
        <v>67</v>
      </c>
      <c r="R11" s="181">
        <v>111.1971251909459</v>
      </c>
      <c r="S11" s="181">
        <v>1.6596585849394909</v>
      </c>
      <c r="T11" s="184">
        <v>2.073126578466522E-2</v>
      </c>
      <c r="U11" s="185">
        <v>0.21990740740740741</v>
      </c>
    </row>
    <row r="12" spans="2:21" x14ac:dyDescent="0.25">
      <c r="B12" s="186" t="s">
        <v>86</v>
      </c>
      <c r="C12" s="187">
        <v>6</v>
      </c>
      <c r="D12" s="187">
        <v>6</v>
      </c>
      <c r="E12" s="188">
        <v>6</v>
      </c>
      <c r="F12" s="189">
        <v>14.257059479687154</v>
      </c>
      <c r="G12" s="190">
        <v>2.3761765799478591</v>
      </c>
      <c r="H12" s="188">
        <v>6</v>
      </c>
      <c r="I12" s="189">
        <v>15.18188698053287</v>
      </c>
      <c r="J12" s="190">
        <v>2.5303144967554783</v>
      </c>
      <c r="K12" s="188">
        <v>6</v>
      </c>
      <c r="L12" s="189">
        <v>15.716776808726454</v>
      </c>
      <c r="M12" s="190">
        <v>2.619462801454409</v>
      </c>
      <c r="N12" s="188">
        <v>6</v>
      </c>
      <c r="O12" s="189">
        <v>16.697662174035649</v>
      </c>
      <c r="P12" s="190">
        <v>2.7829436956726084</v>
      </c>
      <c r="Q12" s="191">
        <v>6</v>
      </c>
      <c r="R12" s="189">
        <v>17.863569717662841</v>
      </c>
      <c r="S12" s="189">
        <v>2.9772616196104735</v>
      </c>
      <c r="T12" s="192">
        <v>0</v>
      </c>
      <c r="U12" s="193">
        <v>2.0061728395061727E-2</v>
      </c>
    </row>
    <row r="13" spans="2:21" x14ac:dyDescent="0.25">
      <c r="B13" s="194" t="s">
        <v>87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2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AB72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3" t="s">
        <v>58</v>
      </c>
      <c r="AB1">
        <f>SUMPRODUCT(LEN(B2)-LEN(SUBSTITUTE(B2,{1,2,3,4,5,6,7,8,9,0},"")))</f>
        <v>3</v>
      </c>
    </row>
    <row r="2" spans="2:28" x14ac:dyDescent="0.25">
      <c r="B2" s="299" t="s">
        <v>141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300" t="s">
        <v>11</v>
      </c>
      <c r="H4" s="301"/>
      <c r="I4" s="12" t="s">
        <v>12</v>
      </c>
      <c r="J4" s="12" t="s">
        <v>13</v>
      </c>
      <c r="K4" s="12" t="s">
        <v>14</v>
      </c>
      <c r="L4" s="300" t="s">
        <v>15</v>
      </c>
      <c r="M4" s="302"/>
    </row>
    <row r="5" spans="2:28" x14ac:dyDescent="0.25">
      <c r="B5" s="14" t="s">
        <v>16</v>
      </c>
      <c r="C5" s="15">
        <v>452.58199999999999</v>
      </c>
      <c r="D5" s="15">
        <v>457.017</v>
      </c>
      <c r="E5" s="15">
        <v>471.48</v>
      </c>
      <c r="F5" s="16">
        <v>346.613</v>
      </c>
      <c r="G5" s="17">
        <v>-8.5000000000000006E-2</v>
      </c>
      <c r="H5" s="17">
        <v>0.46800000000000003</v>
      </c>
      <c r="I5" s="15">
        <v>389.19499999999999</v>
      </c>
      <c r="J5" s="15">
        <v>392.01299999999998</v>
      </c>
      <c r="K5" s="15">
        <v>406.44099999999997</v>
      </c>
      <c r="L5" s="17">
        <v>5.5E-2</v>
      </c>
      <c r="M5" s="18">
        <v>0.38900000000000001</v>
      </c>
    </row>
    <row r="6" spans="2:28" x14ac:dyDescent="0.25">
      <c r="B6" s="14" t="s">
        <v>142</v>
      </c>
      <c r="C6" s="15">
        <v>63.231999999999999</v>
      </c>
      <c r="D6" s="15">
        <v>75.31</v>
      </c>
      <c r="E6" s="15">
        <v>82.284999999999997</v>
      </c>
      <c r="F6" s="16">
        <v>102.35899999999999</v>
      </c>
      <c r="G6" s="17">
        <v>0.17399999999999999</v>
      </c>
      <c r="H6" s="17">
        <v>8.7999999999999995E-2</v>
      </c>
      <c r="I6" s="15">
        <v>108.4683094</v>
      </c>
      <c r="J6" s="15">
        <v>112.3029973359</v>
      </c>
      <c r="K6" s="15">
        <v>116.952</v>
      </c>
      <c r="L6" s="17">
        <v>4.4999999999999998E-2</v>
      </c>
      <c r="M6" s="199">
        <v>0.112</v>
      </c>
    </row>
    <row r="7" spans="2:28" x14ac:dyDescent="0.25">
      <c r="B7" s="14" t="s">
        <v>143</v>
      </c>
      <c r="C7" s="15">
        <v>67.260000000000005</v>
      </c>
      <c r="D7" s="15">
        <v>62.341999999999999</v>
      </c>
      <c r="E7" s="15">
        <v>63.938000000000002</v>
      </c>
      <c r="F7" s="16">
        <v>72.739999999999995</v>
      </c>
      <c r="G7" s="17">
        <v>2.5999999999999999E-2</v>
      </c>
      <c r="H7" s="17">
        <v>7.1999999999999995E-2</v>
      </c>
      <c r="I7" s="15">
        <v>77.370104999999995</v>
      </c>
      <c r="J7" s="15">
        <v>79.802999999999997</v>
      </c>
      <c r="K7" s="15">
        <v>83.615600000000001</v>
      </c>
      <c r="L7" s="17">
        <v>4.8000000000000001E-2</v>
      </c>
      <c r="M7" s="199">
        <v>0.08</v>
      </c>
    </row>
    <row r="8" spans="2:28" x14ac:dyDescent="0.25">
      <c r="B8" s="14" t="s">
        <v>144</v>
      </c>
      <c r="C8" s="15">
        <v>113.383</v>
      </c>
      <c r="D8" s="15">
        <v>134.773</v>
      </c>
      <c r="E8" s="15">
        <v>143.376</v>
      </c>
      <c r="F8" s="16">
        <v>175.88200000000001</v>
      </c>
      <c r="G8" s="17">
        <v>0.158</v>
      </c>
      <c r="H8" s="17">
        <v>0.154</v>
      </c>
      <c r="I8" s="15">
        <v>185.15799999999999</v>
      </c>
      <c r="J8" s="15">
        <v>192.96899999999999</v>
      </c>
      <c r="K8" s="15">
        <v>202.23599999999999</v>
      </c>
      <c r="L8" s="17">
        <v>4.8000000000000001E-2</v>
      </c>
      <c r="M8" s="199">
        <v>0.192</v>
      </c>
    </row>
    <row r="9" spans="2:28" x14ac:dyDescent="0.25">
      <c r="B9" s="14" t="s">
        <v>145</v>
      </c>
      <c r="C9" s="15">
        <v>35.99</v>
      </c>
      <c r="D9" s="15">
        <v>30.948</v>
      </c>
      <c r="E9" s="15">
        <v>27.161999999999999</v>
      </c>
      <c r="F9" s="16">
        <v>31.707000000000001</v>
      </c>
      <c r="G9" s="17">
        <v>-4.1000000000000002E-2</v>
      </c>
      <c r="H9" s="17">
        <v>3.4000000000000002E-2</v>
      </c>
      <c r="I9" s="15">
        <v>33.289000000000001</v>
      </c>
      <c r="J9" s="15">
        <v>34.789000000000001</v>
      </c>
      <c r="K9" s="15">
        <v>36.225000000000001</v>
      </c>
      <c r="L9" s="17">
        <v>4.4999999999999998E-2</v>
      </c>
      <c r="M9" s="199">
        <v>3.5000000000000003E-2</v>
      </c>
    </row>
    <row r="10" spans="2:28" x14ac:dyDescent="0.25">
      <c r="B10" s="14" t="s">
        <v>146</v>
      </c>
      <c r="C10" s="15">
        <v>91.058999999999997</v>
      </c>
      <c r="D10" s="15">
        <v>89.468999999999994</v>
      </c>
      <c r="E10" s="15">
        <v>93.591999999999999</v>
      </c>
      <c r="F10" s="16">
        <v>96.98</v>
      </c>
      <c r="G10" s="17">
        <v>2.1000000000000001E-2</v>
      </c>
      <c r="H10" s="17">
        <v>0.10100000000000001</v>
      </c>
      <c r="I10" s="15">
        <v>102.818</v>
      </c>
      <c r="J10" s="15">
        <v>106.39100000000001</v>
      </c>
      <c r="K10" s="15">
        <v>110.636</v>
      </c>
      <c r="L10" s="17">
        <v>4.4999999999999998E-2</v>
      </c>
      <c r="M10" s="199">
        <v>0.106</v>
      </c>
    </row>
    <row r="11" spans="2:28" x14ac:dyDescent="0.25">
      <c r="B11" s="14" t="s">
        <v>147</v>
      </c>
      <c r="C11" s="15">
        <v>77.549000000000007</v>
      </c>
      <c r="D11" s="15">
        <v>69.655000000000001</v>
      </c>
      <c r="E11" s="15">
        <v>77.453999999999994</v>
      </c>
      <c r="F11" s="16">
        <v>79.599999999999994</v>
      </c>
      <c r="G11" s="17">
        <v>8.9999999999999993E-3</v>
      </c>
      <c r="H11" s="17">
        <v>8.3000000000000004E-2</v>
      </c>
      <c r="I11" s="15">
        <v>87.656209999999987</v>
      </c>
      <c r="J11" s="15">
        <v>87.33</v>
      </c>
      <c r="K11" s="15">
        <v>90.808999999999997</v>
      </c>
      <c r="L11" s="17">
        <v>4.4999999999999998E-2</v>
      </c>
      <c r="M11" s="199">
        <v>8.7999999999999995E-2</v>
      </c>
    </row>
    <row r="12" spans="2:28" x14ac:dyDescent="0.25">
      <c r="B12" s="19" t="s">
        <v>17</v>
      </c>
      <c r="C12" s="20">
        <v>901.05499999999995</v>
      </c>
      <c r="D12" s="20">
        <v>919.5139999999999</v>
      </c>
      <c r="E12" s="20">
        <v>959.28699999999992</v>
      </c>
      <c r="F12" s="21">
        <v>905.88100000000009</v>
      </c>
      <c r="G12" s="22">
        <v>2E-3</v>
      </c>
      <c r="H12" s="23">
        <v>1</v>
      </c>
      <c r="I12" s="20">
        <v>983.95462439999994</v>
      </c>
      <c r="J12" s="20">
        <v>1005.5979973358999</v>
      </c>
      <c r="K12" s="20">
        <v>1046.9146000000001</v>
      </c>
      <c r="L12" s="24">
        <v>4.9000000000000002E-2</v>
      </c>
      <c r="M12" s="25">
        <v>1</v>
      </c>
    </row>
    <row r="13" spans="2:28" x14ac:dyDescent="0.25">
      <c r="B13" s="26"/>
      <c r="C13" s="26"/>
      <c r="D13" s="26"/>
      <c r="E13" s="27"/>
      <c r="F13" s="27"/>
      <c r="G13" s="27"/>
      <c r="H13" s="27"/>
      <c r="I13" s="27"/>
      <c r="J13" s="27"/>
      <c r="K13" s="27"/>
      <c r="L13" s="27"/>
      <c r="M13" s="27"/>
    </row>
    <row r="14" spans="2:28" x14ac:dyDescent="0.25">
      <c r="B14" s="299" t="s">
        <v>148</v>
      </c>
      <c r="C14" s="299"/>
      <c r="D14" s="299"/>
      <c r="E14" s="299"/>
      <c r="F14" s="299"/>
      <c r="G14" s="299"/>
      <c r="H14" s="299"/>
      <c r="I14" s="299"/>
      <c r="J14" s="299"/>
      <c r="K14" s="299"/>
      <c r="L14" s="299"/>
      <c r="M14" s="299"/>
    </row>
    <row r="15" spans="2:28" ht="46.5" x14ac:dyDescent="0.25">
      <c r="B15" s="28" t="s">
        <v>19</v>
      </c>
      <c r="C15" s="29"/>
      <c r="D15" s="30" t="s">
        <v>1</v>
      </c>
      <c r="E15" s="31"/>
      <c r="F15" s="32" t="s">
        <v>2</v>
      </c>
      <c r="G15" s="33" t="s">
        <v>3</v>
      </c>
      <c r="H15" s="33" t="s">
        <v>4</v>
      </c>
      <c r="I15" s="34" t="s">
        <v>5</v>
      </c>
      <c r="J15" s="35"/>
      <c r="K15" s="36"/>
      <c r="L15" s="33" t="s">
        <v>3</v>
      </c>
      <c r="M15" s="37" t="s">
        <v>4</v>
      </c>
    </row>
    <row r="16" spans="2:28" x14ac:dyDescent="0.25">
      <c r="B16" s="38" t="s">
        <v>6</v>
      </c>
      <c r="C16" s="39" t="s">
        <v>7</v>
      </c>
      <c r="D16" s="39" t="s">
        <v>8</v>
      </c>
      <c r="E16" s="39" t="s">
        <v>9</v>
      </c>
      <c r="F16" s="40" t="s">
        <v>10</v>
      </c>
      <c r="G16" s="303" t="s">
        <v>11</v>
      </c>
      <c r="H16" s="304"/>
      <c r="I16" s="39" t="s">
        <v>12</v>
      </c>
      <c r="J16" s="39" t="s">
        <v>13</v>
      </c>
      <c r="K16" s="39" t="s">
        <v>14</v>
      </c>
      <c r="L16" s="303" t="s">
        <v>15</v>
      </c>
      <c r="M16" s="305"/>
    </row>
    <row r="17" spans="2:13" x14ac:dyDescent="0.25">
      <c r="B17" s="41" t="s">
        <v>20</v>
      </c>
      <c r="C17" s="42"/>
      <c r="D17" s="43"/>
      <c r="E17" s="43"/>
      <c r="F17" s="44"/>
      <c r="G17" s="45"/>
      <c r="H17" s="45"/>
      <c r="I17" s="43"/>
      <c r="J17" s="43"/>
      <c r="K17" s="46"/>
      <c r="L17" s="45"/>
      <c r="M17" s="47"/>
    </row>
    <row r="18" spans="2:13" x14ac:dyDescent="0.25">
      <c r="B18" s="41" t="s">
        <v>21</v>
      </c>
      <c r="C18" s="48">
        <v>926.09500000000003</v>
      </c>
      <c r="D18" s="48">
        <v>950.49708089000001</v>
      </c>
      <c r="E18" s="48">
        <v>954.29200000000003</v>
      </c>
      <c r="F18" s="49">
        <v>887.44800000000009</v>
      </c>
      <c r="G18" s="50">
        <v>-1.4E-2</v>
      </c>
      <c r="H18" s="50">
        <v>1</v>
      </c>
      <c r="I18" s="48">
        <v>970.95500000000004</v>
      </c>
      <c r="J18" s="48">
        <v>974.01400000000001</v>
      </c>
      <c r="K18" s="48">
        <v>1072.3050000000001</v>
      </c>
      <c r="L18" s="50">
        <v>6.5000000000000002E-2</v>
      </c>
      <c r="M18" s="51">
        <v>0.99</v>
      </c>
    </row>
    <row r="19" spans="2:13" ht="18" x14ac:dyDescent="0.25">
      <c r="B19" s="52" t="s">
        <v>92</v>
      </c>
      <c r="C19" s="72">
        <v>827.149</v>
      </c>
      <c r="D19" s="73">
        <v>836.98374751000006</v>
      </c>
      <c r="E19" s="74">
        <v>876.66700000000003</v>
      </c>
      <c r="F19" s="74">
        <v>821.88300000000004</v>
      </c>
      <c r="G19" s="75">
        <v>-2E-3</v>
      </c>
      <c r="H19" s="75">
        <v>0.90500000000000003</v>
      </c>
      <c r="I19" s="73">
        <v>917.05100000000004</v>
      </c>
      <c r="J19" s="73">
        <v>920.27700000000004</v>
      </c>
      <c r="K19" s="74">
        <v>1018.401</v>
      </c>
      <c r="L19" s="75">
        <v>7.3999999999999996E-2</v>
      </c>
      <c r="M19" s="75">
        <v>0.93200000000000005</v>
      </c>
    </row>
    <row r="20" spans="2:13" x14ac:dyDescent="0.25">
      <c r="B20" s="52" t="s">
        <v>22</v>
      </c>
      <c r="C20" s="80">
        <v>98.945999999999998</v>
      </c>
      <c r="D20" s="81">
        <v>113.51333337999999</v>
      </c>
      <c r="E20" s="82">
        <v>77.625</v>
      </c>
      <c r="F20" s="82">
        <v>65.564999999999998</v>
      </c>
      <c r="G20" s="83">
        <v>-0.128</v>
      </c>
      <c r="H20" s="83">
        <v>9.5000000000000001E-2</v>
      </c>
      <c r="I20" s="81">
        <v>53.904000000000003</v>
      </c>
      <c r="J20" s="81">
        <v>53.737000000000002</v>
      </c>
      <c r="K20" s="82">
        <v>53.904000000000003</v>
      </c>
      <c r="L20" s="83">
        <v>-6.3E-2</v>
      </c>
      <c r="M20" s="83">
        <v>5.8000000000000003E-2</v>
      </c>
    </row>
    <row r="21" spans="2:13" x14ac:dyDescent="0.25">
      <c r="B21" s="57" t="s">
        <v>23</v>
      </c>
      <c r="C21" s="48">
        <v>0</v>
      </c>
      <c r="D21" s="48">
        <v>0</v>
      </c>
      <c r="E21" s="48">
        <v>0</v>
      </c>
      <c r="F21" s="58">
        <v>0</v>
      </c>
      <c r="G21" s="59">
        <v>0</v>
      </c>
      <c r="H21" s="59">
        <v>0</v>
      </c>
      <c r="I21" s="48">
        <v>13</v>
      </c>
      <c r="J21" s="48">
        <v>13</v>
      </c>
      <c r="K21" s="48">
        <v>13</v>
      </c>
      <c r="L21" s="59">
        <v>0</v>
      </c>
      <c r="M21" s="60">
        <v>0.01</v>
      </c>
    </row>
    <row r="22" spans="2:13" x14ac:dyDescent="0.25">
      <c r="B22" s="61" t="s">
        <v>24</v>
      </c>
      <c r="C22" s="62">
        <v>926.09500000000003</v>
      </c>
      <c r="D22" s="62">
        <v>950.49708089000001</v>
      </c>
      <c r="E22" s="63">
        <v>954.29200000000003</v>
      </c>
      <c r="F22" s="63">
        <v>887.44800000000009</v>
      </c>
      <c r="G22" s="64">
        <v>-1.4E-2</v>
      </c>
      <c r="H22" s="64">
        <v>1</v>
      </c>
      <c r="I22" s="62">
        <v>983.95500000000004</v>
      </c>
      <c r="J22" s="62">
        <v>987.01400000000001</v>
      </c>
      <c r="K22" s="63">
        <v>1085.3050000000001</v>
      </c>
      <c r="L22" s="64">
        <v>6.9000000000000006E-2</v>
      </c>
      <c r="M22" s="65">
        <v>1</v>
      </c>
    </row>
    <row r="23" spans="2:13" x14ac:dyDescent="0.25">
      <c r="B23" s="41" t="s">
        <v>25</v>
      </c>
      <c r="C23" s="66"/>
      <c r="D23" s="66"/>
      <c r="E23" s="66"/>
      <c r="F23" s="67"/>
      <c r="G23" s="68"/>
      <c r="H23" s="68"/>
      <c r="I23" s="66"/>
      <c r="J23" s="66"/>
      <c r="K23" s="66"/>
      <c r="L23" s="68"/>
      <c r="M23" s="69"/>
    </row>
    <row r="24" spans="2:13" x14ac:dyDescent="0.25">
      <c r="B24" s="41" t="s">
        <v>26</v>
      </c>
      <c r="C24" s="48">
        <v>765.91200000000003</v>
      </c>
      <c r="D24" s="48">
        <v>775.48099999999999</v>
      </c>
      <c r="E24" s="48">
        <v>811.01</v>
      </c>
      <c r="F24" s="49">
        <v>905.88099999999997</v>
      </c>
      <c r="G24" s="70">
        <v>5.8000000000000003E-2</v>
      </c>
      <c r="H24" s="70">
        <v>0.88500000000000001</v>
      </c>
      <c r="I24" s="48">
        <v>970.95462440000006</v>
      </c>
      <c r="J24" s="48">
        <v>992.59799733589989</v>
      </c>
      <c r="K24" s="48">
        <v>1033.9145999999998</v>
      </c>
      <c r="L24" s="70">
        <v>4.4999999999999998E-2</v>
      </c>
      <c r="M24" s="71">
        <v>0.99</v>
      </c>
    </row>
    <row r="25" spans="2:13" x14ac:dyDescent="0.25">
      <c r="B25" s="52" t="s">
        <v>27</v>
      </c>
      <c r="C25" s="72">
        <v>487.101</v>
      </c>
      <c r="D25" s="73">
        <v>502.24799999999999</v>
      </c>
      <c r="E25" s="74">
        <v>541.93700000000001</v>
      </c>
      <c r="F25" s="74">
        <v>587.322</v>
      </c>
      <c r="G25" s="75">
        <v>6.4000000000000001E-2</v>
      </c>
      <c r="H25" s="75">
        <v>0.57499999999999996</v>
      </c>
      <c r="I25" s="73">
        <v>623.72699999999998</v>
      </c>
      <c r="J25" s="73">
        <v>644.37699999999995</v>
      </c>
      <c r="K25" s="74">
        <v>671.95259999999996</v>
      </c>
      <c r="L25" s="75">
        <v>4.5999999999999999E-2</v>
      </c>
      <c r="M25" s="75">
        <v>0.64100000000000001</v>
      </c>
    </row>
    <row r="26" spans="2:13" x14ac:dyDescent="0.25">
      <c r="B26" s="52" t="s">
        <v>28</v>
      </c>
      <c r="C26" s="76">
        <v>257.95400000000001</v>
      </c>
      <c r="D26" s="77">
        <v>252.59399999999999</v>
      </c>
      <c r="E26" s="78">
        <v>248.011</v>
      </c>
      <c r="F26" s="78">
        <v>289.63299999999998</v>
      </c>
      <c r="G26" s="79">
        <v>3.9E-2</v>
      </c>
      <c r="H26" s="79">
        <v>0.28499999999999998</v>
      </c>
      <c r="I26" s="77">
        <v>316.76630940000001</v>
      </c>
      <c r="J26" s="77">
        <v>317.76</v>
      </c>
      <c r="K26" s="78">
        <v>331.50099999999998</v>
      </c>
      <c r="L26" s="79">
        <v>4.5999999999999999E-2</v>
      </c>
      <c r="M26" s="79">
        <v>0.31900000000000001</v>
      </c>
    </row>
    <row r="27" spans="2:13" x14ac:dyDescent="0.25">
      <c r="B27" s="52" t="s">
        <v>29</v>
      </c>
      <c r="C27" s="80">
        <v>20.856999999999999</v>
      </c>
      <c r="D27" s="81">
        <v>20.638999999999999</v>
      </c>
      <c r="E27" s="82">
        <v>21.062000000000001</v>
      </c>
      <c r="F27" s="82">
        <v>28.925999999999998</v>
      </c>
      <c r="G27" s="83">
        <v>0.115</v>
      </c>
      <c r="H27" s="83">
        <v>2.5000000000000001E-2</v>
      </c>
      <c r="I27" s="81">
        <v>30.461314999999999</v>
      </c>
      <c r="J27" s="81">
        <v>30.4609973359</v>
      </c>
      <c r="K27" s="82">
        <v>30.460999999999999</v>
      </c>
      <c r="L27" s="83">
        <v>1.7000000000000001E-2</v>
      </c>
      <c r="M27" s="83">
        <v>3.1E-2</v>
      </c>
    </row>
    <row r="28" spans="2:13" x14ac:dyDescent="0.25">
      <c r="B28" s="41" t="s">
        <v>39</v>
      </c>
      <c r="C28" s="48">
        <v>135.143</v>
      </c>
      <c r="D28" s="48">
        <v>144.03299999999999</v>
      </c>
      <c r="E28" s="48">
        <v>148.27699999999999</v>
      </c>
      <c r="F28" s="49">
        <v>0</v>
      </c>
      <c r="G28" s="200">
        <v>-1</v>
      </c>
      <c r="H28" s="200">
        <v>0.115</v>
      </c>
      <c r="I28" s="48">
        <v>13</v>
      </c>
      <c r="J28" s="48">
        <v>13</v>
      </c>
      <c r="K28" s="48">
        <v>13</v>
      </c>
      <c r="L28" s="200">
        <v>0</v>
      </c>
      <c r="M28" s="201">
        <v>0.01</v>
      </c>
    </row>
    <row r="29" spans="2:13" x14ac:dyDescent="0.25">
      <c r="B29" s="61" t="s">
        <v>30</v>
      </c>
      <c r="C29" s="84">
        <v>901.05500000000006</v>
      </c>
      <c r="D29" s="84">
        <v>919.51400000000001</v>
      </c>
      <c r="E29" s="85">
        <v>959.28700000000003</v>
      </c>
      <c r="F29" s="85">
        <v>905.88099999999997</v>
      </c>
      <c r="G29" s="64">
        <v>2E-3</v>
      </c>
      <c r="H29" s="64">
        <v>1</v>
      </c>
      <c r="I29" s="84">
        <v>983.95462440000006</v>
      </c>
      <c r="J29" s="84">
        <v>1005.5979973358999</v>
      </c>
      <c r="K29" s="85">
        <v>1046.9145999999998</v>
      </c>
      <c r="L29" s="64">
        <v>4.9000000000000002E-2</v>
      </c>
      <c r="M29" s="65">
        <v>1</v>
      </c>
    </row>
    <row r="30" spans="2:13" x14ac:dyDescent="0.25">
      <c r="B30" s="86" t="s">
        <v>31</v>
      </c>
      <c r="C30" s="87">
        <v>25</v>
      </c>
      <c r="D30" s="87">
        <v>31</v>
      </c>
      <c r="E30" s="88">
        <v>-5</v>
      </c>
      <c r="F30" s="88">
        <v>-18.399999999999999</v>
      </c>
      <c r="G30" s="89">
        <v>-1.903</v>
      </c>
      <c r="H30" s="89"/>
      <c r="I30" s="87">
        <v>0</v>
      </c>
      <c r="J30" s="87">
        <v>-18.600000000000001</v>
      </c>
      <c r="K30" s="88">
        <v>38.4</v>
      </c>
      <c r="L30" s="89">
        <v>-2.278</v>
      </c>
      <c r="M30" s="90"/>
    </row>
    <row r="31" spans="2:13" x14ac:dyDescent="0.25">
      <c r="B31" s="41"/>
      <c r="C31" s="77"/>
      <c r="D31" s="77"/>
      <c r="E31" s="77"/>
      <c r="F31" s="77"/>
      <c r="G31" s="91"/>
      <c r="H31" s="91"/>
      <c r="I31" s="77"/>
      <c r="J31" s="77"/>
      <c r="K31" s="77"/>
      <c r="L31" s="91"/>
      <c r="M31" s="92"/>
    </row>
    <row r="32" spans="2:13" x14ac:dyDescent="0.25">
      <c r="B32" s="93" t="s">
        <v>32</v>
      </c>
      <c r="C32" s="77"/>
      <c r="D32" s="77"/>
      <c r="E32" s="77"/>
      <c r="F32" s="77"/>
      <c r="G32" s="94"/>
      <c r="H32" s="94"/>
      <c r="I32" s="77"/>
      <c r="J32" s="77"/>
      <c r="K32" s="77"/>
      <c r="L32" s="94"/>
      <c r="M32" s="94"/>
    </row>
    <row r="33" spans="2:13" ht="18" x14ac:dyDescent="0.25">
      <c r="B33" s="95" t="s">
        <v>33</v>
      </c>
      <c r="C33" s="96">
        <v>77.102000000000089</v>
      </c>
      <c r="D33" s="96">
        <v>68.224995239999885</v>
      </c>
      <c r="E33" s="96">
        <v>-31.004999999999995</v>
      </c>
      <c r="F33" s="97">
        <v>10.36200000000008</v>
      </c>
      <c r="G33" s="50">
        <v>-0.48799999999999999</v>
      </c>
      <c r="H33" s="50">
        <v>1</v>
      </c>
      <c r="I33" s="96">
        <v>35.280999999999949</v>
      </c>
      <c r="J33" s="96">
        <v>63.286000000000058</v>
      </c>
      <c r="K33" s="98">
        <v>67.207400000000007</v>
      </c>
      <c r="L33" s="50">
        <v>0.86499999999999999</v>
      </c>
      <c r="M33" s="51">
        <v>1</v>
      </c>
    </row>
    <row r="34" spans="2:13" x14ac:dyDescent="0.25">
      <c r="B34" s="99" t="s">
        <v>34</v>
      </c>
      <c r="C34" s="77"/>
      <c r="D34" s="77"/>
      <c r="E34" s="77"/>
      <c r="F34" s="100"/>
      <c r="G34" s="50"/>
      <c r="H34" s="50"/>
      <c r="I34" s="77"/>
      <c r="J34" s="77"/>
      <c r="K34" s="77"/>
      <c r="L34" s="50"/>
      <c r="M34" s="51"/>
    </row>
    <row r="35" spans="2:13" x14ac:dyDescent="0.25">
      <c r="B35" s="99" t="s">
        <v>94</v>
      </c>
      <c r="C35" s="48">
        <v>771.57600000000002</v>
      </c>
      <c r="D35" s="48">
        <v>971.35199999999998</v>
      </c>
      <c r="E35" s="48">
        <v>977.06100000000004</v>
      </c>
      <c r="F35" s="49">
        <v>887.44800000000009</v>
      </c>
      <c r="G35" s="50">
        <v>4.8000000000000001E-2</v>
      </c>
      <c r="H35" s="50">
        <v>1</v>
      </c>
      <c r="I35" s="48">
        <v>928.11899999999991</v>
      </c>
      <c r="J35" s="48">
        <v>974.20800000000008</v>
      </c>
      <c r="K35" s="48">
        <v>1017.821</v>
      </c>
      <c r="L35" s="50">
        <v>4.7E-2</v>
      </c>
      <c r="M35" s="51">
        <v>0.99</v>
      </c>
    </row>
    <row r="36" spans="2:13" ht="18" x14ac:dyDescent="0.25">
      <c r="B36" s="108" t="s">
        <v>95</v>
      </c>
      <c r="C36" s="72">
        <v>730.74800000000005</v>
      </c>
      <c r="D36" s="73">
        <v>946.33199999999999</v>
      </c>
      <c r="E36" s="73">
        <v>950.529</v>
      </c>
      <c r="F36" s="109">
        <v>872.39100000000008</v>
      </c>
      <c r="G36" s="75">
        <v>6.0999999999999999E-2</v>
      </c>
      <c r="H36" s="75">
        <v>0.96899999999999997</v>
      </c>
      <c r="I36" s="73">
        <v>912.30899999999997</v>
      </c>
      <c r="J36" s="73">
        <v>957.52900000000011</v>
      </c>
      <c r="K36" s="74">
        <v>1000.395</v>
      </c>
      <c r="L36" s="75">
        <v>4.7E-2</v>
      </c>
      <c r="M36" s="75">
        <v>0.97299999999999998</v>
      </c>
    </row>
    <row r="37" spans="2:13" x14ac:dyDescent="0.25">
      <c r="B37" s="108" t="s">
        <v>93</v>
      </c>
      <c r="C37" s="76">
        <v>1.0900000000000001</v>
      </c>
      <c r="D37" s="77">
        <v>27.585999999999999</v>
      </c>
      <c r="E37" s="77">
        <v>15.385</v>
      </c>
      <c r="F37" s="100">
        <v>19.2</v>
      </c>
      <c r="G37" s="79">
        <v>1.6020000000000001</v>
      </c>
      <c r="H37" s="79">
        <v>1.7000000000000001E-2</v>
      </c>
      <c r="I37" s="77">
        <v>16.46</v>
      </c>
      <c r="J37" s="77">
        <v>12.407</v>
      </c>
      <c r="K37" s="78">
        <v>12.962999999999999</v>
      </c>
      <c r="L37" s="79">
        <v>-0.123</v>
      </c>
      <c r="M37" s="79">
        <v>1.6E-2</v>
      </c>
    </row>
    <row r="38" spans="2:13" x14ac:dyDescent="0.25">
      <c r="B38" s="108" t="s">
        <v>96</v>
      </c>
      <c r="C38" s="80">
        <v>40.828000000000003</v>
      </c>
      <c r="D38" s="81">
        <v>25.02</v>
      </c>
      <c r="E38" s="81">
        <v>26.532</v>
      </c>
      <c r="F38" s="110">
        <v>15.057</v>
      </c>
      <c r="G38" s="83">
        <v>-0.28299999999999997</v>
      </c>
      <c r="H38" s="83">
        <v>3.1E-2</v>
      </c>
      <c r="I38" s="81">
        <v>15.81</v>
      </c>
      <c r="J38" s="81">
        <v>16.678999999999998</v>
      </c>
      <c r="K38" s="82">
        <v>17.425999999999998</v>
      </c>
      <c r="L38" s="83">
        <v>0.05</v>
      </c>
      <c r="M38" s="83">
        <v>1.7000000000000001E-2</v>
      </c>
    </row>
    <row r="39" spans="2:13" x14ac:dyDescent="0.25">
      <c r="B39" s="99" t="s">
        <v>23</v>
      </c>
      <c r="C39" s="48">
        <v>0</v>
      </c>
      <c r="D39" s="48">
        <v>0</v>
      </c>
      <c r="E39" s="48">
        <v>0</v>
      </c>
      <c r="F39" s="49">
        <v>0</v>
      </c>
      <c r="G39" s="50">
        <v>0</v>
      </c>
      <c r="H39" s="50">
        <v>0</v>
      </c>
      <c r="I39" s="48">
        <v>13</v>
      </c>
      <c r="J39" s="48">
        <v>13</v>
      </c>
      <c r="K39" s="48">
        <v>13</v>
      </c>
      <c r="L39" s="50">
        <v>0</v>
      </c>
      <c r="M39" s="51">
        <v>0.01</v>
      </c>
    </row>
    <row r="40" spans="2:13" x14ac:dyDescent="0.25">
      <c r="B40" s="101" t="s">
        <v>36</v>
      </c>
      <c r="C40" s="84">
        <v>771.57600000000002</v>
      </c>
      <c r="D40" s="84">
        <v>971.35199999999998</v>
      </c>
      <c r="E40" s="84">
        <v>977.06100000000004</v>
      </c>
      <c r="F40" s="102">
        <v>887.44800000000009</v>
      </c>
      <c r="G40" s="103">
        <v>4.8000000000000001E-2</v>
      </c>
      <c r="H40" s="103">
        <v>1</v>
      </c>
      <c r="I40" s="84">
        <v>941.11899999999991</v>
      </c>
      <c r="J40" s="84">
        <v>987.20800000000008</v>
      </c>
      <c r="K40" s="85">
        <v>1030.8209999999999</v>
      </c>
      <c r="L40" s="103">
        <v>5.0999999999999997E-2</v>
      </c>
      <c r="M40" s="104">
        <v>1</v>
      </c>
    </row>
    <row r="41" spans="2:13" x14ac:dyDescent="0.25">
      <c r="B41" s="105" t="s">
        <v>37</v>
      </c>
      <c r="C41" s="66"/>
      <c r="D41" s="66"/>
      <c r="E41" s="66"/>
      <c r="F41" s="67"/>
      <c r="G41" s="106"/>
      <c r="H41" s="106"/>
      <c r="I41" s="66"/>
      <c r="J41" s="66"/>
      <c r="K41" s="66"/>
      <c r="L41" s="106"/>
      <c r="M41" s="107"/>
    </row>
    <row r="42" spans="2:13" x14ac:dyDescent="0.25">
      <c r="B42" s="99" t="s">
        <v>38</v>
      </c>
      <c r="C42" s="48">
        <v>602.84399999999994</v>
      </c>
      <c r="D42" s="48">
        <v>770.10800476000009</v>
      </c>
      <c r="E42" s="48">
        <v>825.16499999999996</v>
      </c>
      <c r="F42" s="49">
        <v>872.351</v>
      </c>
      <c r="G42" s="50">
        <v>0.13100000000000001</v>
      </c>
      <c r="H42" s="50">
        <v>0.88348379625044204</v>
      </c>
      <c r="I42" s="48">
        <v>905.83799999999997</v>
      </c>
      <c r="J42" s="48">
        <v>923.92200000000003</v>
      </c>
      <c r="K42" s="48">
        <v>963.61359999999991</v>
      </c>
      <c r="L42" s="50">
        <v>3.4000000000000002E-2</v>
      </c>
      <c r="M42" s="51">
        <v>0.999</v>
      </c>
    </row>
    <row r="43" spans="2:13" x14ac:dyDescent="0.25">
      <c r="B43" s="108" t="s">
        <v>27</v>
      </c>
      <c r="C43" s="72">
        <v>465.43599999999998</v>
      </c>
      <c r="D43" s="73">
        <v>530.04100000000005</v>
      </c>
      <c r="E43" s="73">
        <v>556.947</v>
      </c>
      <c r="F43" s="109">
        <v>587.322</v>
      </c>
      <c r="G43" s="75">
        <v>8.1000000000000003E-2</v>
      </c>
      <c r="H43" s="75">
        <v>0.62</v>
      </c>
      <c r="I43" s="73">
        <v>616.62900000000002</v>
      </c>
      <c r="J43" s="73">
        <v>643.66499999999996</v>
      </c>
      <c r="K43" s="74">
        <v>671.95259999999996</v>
      </c>
      <c r="L43" s="75">
        <v>4.5999999999999999E-2</v>
      </c>
      <c r="M43" s="75">
        <v>0.68600000000000005</v>
      </c>
    </row>
    <row r="44" spans="2:13" x14ac:dyDescent="0.25">
      <c r="B44" s="108" t="s">
        <v>28</v>
      </c>
      <c r="C44" s="80">
        <v>137.40799999999999</v>
      </c>
      <c r="D44" s="81">
        <v>240.06700476</v>
      </c>
      <c r="E44" s="81">
        <v>268.21800000000002</v>
      </c>
      <c r="F44" s="110">
        <v>285.029</v>
      </c>
      <c r="G44" s="83">
        <v>0.27500000000000002</v>
      </c>
      <c r="H44" s="83">
        <v>0.26400000000000001</v>
      </c>
      <c r="I44" s="81">
        <v>289.209</v>
      </c>
      <c r="J44" s="81">
        <v>280.25700000000001</v>
      </c>
      <c r="K44" s="82">
        <v>291.661</v>
      </c>
      <c r="L44" s="83">
        <v>8.0000000000000002E-3</v>
      </c>
      <c r="M44" s="83">
        <v>0.313</v>
      </c>
    </row>
    <row r="45" spans="2:13" x14ac:dyDescent="0.25">
      <c r="B45" s="99" t="s">
        <v>39</v>
      </c>
      <c r="C45" s="48">
        <v>91.63</v>
      </c>
      <c r="D45" s="48">
        <v>133.01900000000001</v>
      </c>
      <c r="E45" s="48">
        <v>182.90100000000001</v>
      </c>
      <c r="F45" s="49">
        <v>4.7350000000000003</v>
      </c>
      <c r="G45" s="50">
        <v>-0.628</v>
      </c>
      <c r="H45" s="50">
        <v>0.11700000000000001</v>
      </c>
      <c r="I45" s="48">
        <v>0</v>
      </c>
      <c r="J45" s="48">
        <v>0</v>
      </c>
      <c r="K45" s="48">
        <v>0</v>
      </c>
      <c r="L45" s="50">
        <v>-1</v>
      </c>
      <c r="M45" s="51">
        <v>1E-3</v>
      </c>
    </row>
    <row r="46" spans="2:13" x14ac:dyDescent="0.25">
      <c r="B46" s="101" t="s">
        <v>40</v>
      </c>
      <c r="C46" s="84">
        <v>694.47399999999993</v>
      </c>
      <c r="D46" s="84">
        <v>903.12700476000009</v>
      </c>
      <c r="E46" s="84">
        <v>1008.066</v>
      </c>
      <c r="F46" s="102">
        <v>877.08600000000001</v>
      </c>
      <c r="G46" s="103">
        <v>8.1000000000000003E-2</v>
      </c>
      <c r="H46" s="103">
        <v>1</v>
      </c>
      <c r="I46" s="84">
        <v>905.83799999999997</v>
      </c>
      <c r="J46" s="84">
        <v>923.92200000000003</v>
      </c>
      <c r="K46" s="85">
        <v>963.61359999999991</v>
      </c>
      <c r="L46" s="103">
        <v>3.2000000000000001E-2</v>
      </c>
      <c r="M46" s="104">
        <v>1</v>
      </c>
    </row>
    <row r="47" spans="2:13" ht="18" x14ac:dyDescent="0.25">
      <c r="B47" s="99" t="s">
        <v>41</v>
      </c>
      <c r="C47" s="48">
        <v>-15.294</v>
      </c>
      <c r="D47" s="48">
        <v>-10.003</v>
      </c>
      <c r="E47" s="48">
        <v>-10.244999999999999</v>
      </c>
      <c r="F47" s="49">
        <v>-156.04100000000003</v>
      </c>
      <c r="G47" s="50">
        <v>1.169</v>
      </c>
      <c r="H47" s="50">
        <v>1</v>
      </c>
      <c r="I47" s="48">
        <v>-64.75</v>
      </c>
      <c r="J47" s="48">
        <v>-53.7</v>
      </c>
      <c r="K47" s="111">
        <v>0</v>
      </c>
      <c r="L47" s="50">
        <v>-1</v>
      </c>
      <c r="M47" s="51">
        <v>0</v>
      </c>
    </row>
    <row r="48" spans="2:13" ht="18" x14ac:dyDescent="0.25">
      <c r="B48" s="108" t="s">
        <v>42</v>
      </c>
      <c r="C48" s="72">
        <v>-9.4870000000000001</v>
      </c>
      <c r="D48" s="73">
        <v>-6.0579999999999998</v>
      </c>
      <c r="E48" s="73">
        <v>-4.2119999999999997</v>
      </c>
      <c r="F48" s="109">
        <v>-13.836</v>
      </c>
      <c r="G48" s="75">
        <v>0.13400000000000001</v>
      </c>
      <c r="H48" s="75">
        <v>0.43099999999999999</v>
      </c>
      <c r="I48" s="73">
        <v>-4.75</v>
      </c>
      <c r="J48" s="73">
        <v>-3.7</v>
      </c>
      <c r="K48" s="73">
        <v>0</v>
      </c>
      <c r="L48" s="75">
        <v>-1</v>
      </c>
      <c r="M48" s="75">
        <v>0</v>
      </c>
    </row>
    <row r="49" spans="2:13" ht="18" x14ac:dyDescent="0.25">
      <c r="B49" s="108" t="s">
        <v>97</v>
      </c>
      <c r="C49" s="76">
        <v>-2.996</v>
      </c>
      <c r="D49" s="77">
        <v>-2.4039999999999999</v>
      </c>
      <c r="E49" s="77">
        <v>-6.048</v>
      </c>
      <c r="F49" s="100">
        <v>-142.20500000000001</v>
      </c>
      <c r="G49" s="79">
        <v>2.621</v>
      </c>
      <c r="H49" s="79">
        <v>0.48399999999999999</v>
      </c>
      <c r="I49" s="77">
        <v>-60</v>
      </c>
      <c r="J49" s="77">
        <v>-50</v>
      </c>
      <c r="K49" s="77">
        <v>0</v>
      </c>
      <c r="L49" s="79">
        <v>-1</v>
      </c>
      <c r="M49" s="79">
        <v>0</v>
      </c>
    </row>
    <row r="50" spans="2:13" ht="18" x14ac:dyDescent="0.25">
      <c r="B50" s="108" t="s">
        <v>44</v>
      </c>
      <c r="C50" s="80">
        <v>-2.8109999999999999</v>
      </c>
      <c r="D50" s="81">
        <v>-1.5409999999999999</v>
      </c>
      <c r="E50" s="81">
        <v>1.4999999999999999E-2</v>
      </c>
      <c r="F50" s="110">
        <v>0</v>
      </c>
      <c r="G50" s="83">
        <v>-1</v>
      </c>
      <c r="H50" s="83">
        <v>8.4000000000000005E-2</v>
      </c>
      <c r="I50" s="81">
        <v>0</v>
      </c>
      <c r="J50" s="81">
        <v>0</v>
      </c>
      <c r="K50" s="81">
        <v>0</v>
      </c>
      <c r="L50" s="83">
        <v>0</v>
      </c>
      <c r="M50" s="83">
        <v>0</v>
      </c>
    </row>
    <row r="51" spans="2:13" ht="18" x14ac:dyDescent="0.25">
      <c r="B51" s="99" t="s">
        <v>112</v>
      </c>
      <c r="C51" s="48">
        <v>-0.53900000000000003</v>
      </c>
      <c r="D51" s="48">
        <v>-6.0000000000000001E-3</v>
      </c>
      <c r="E51" s="48">
        <v>-2E-3</v>
      </c>
      <c r="F51" s="49">
        <v>0</v>
      </c>
      <c r="G51" s="50">
        <v>-1</v>
      </c>
      <c r="H51" s="50">
        <v>0</v>
      </c>
      <c r="I51" s="48">
        <v>0</v>
      </c>
      <c r="J51" s="48">
        <v>0</v>
      </c>
      <c r="K51" s="111">
        <v>0</v>
      </c>
      <c r="L51" s="50">
        <v>0</v>
      </c>
      <c r="M51" s="51">
        <v>0</v>
      </c>
    </row>
    <row r="52" spans="2:13" x14ac:dyDescent="0.25">
      <c r="B52" s="206" t="s">
        <v>135</v>
      </c>
      <c r="C52" s="72">
        <v>-0.51200000000000001</v>
      </c>
      <c r="D52" s="73">
        <v>-6.0000000000000001E-3</v>
      </c>
      <c r="E52" s="73">
        <v>-2E-3</v>
      </c>
      <c r="F52" s="109">
        <v>0</v>
      </c>
      <c r="G52" s="75">
        <v>-1</v>
      </c>
      <c r="H52" s="75">
        <v>0</v>
      </c>
      <c r="I52" s="73">
        <v>0</v>
      </c>
      <c r="J52" s="73">
        <v>0</v>
      </c>
      <c r="K52" s="73">
        <v>0</v>
      </c>
      <c r="L52" s="75">
        <v>0</v>
      </c>
      <c r="M52" s="75">
        <v>0</v>
      </c>
    </row>
    <row r="53" spans="2:13" ht="18" x14ac:dyDescent="0.25">
      <c r="B53" s="204" t="s">
        <v>114</v>
      </c>
      <c r="C53" s="80">
        <v>-2.7E-2</v>
      </c>
      <c r="D53" s="81">
        <v>0</v>
      </c>
      <c r="E53" s="81">
        <v>0</v>
      </c>
      <c r="F53" s="110">
        <v>0</v>
      </c>
      <c r="G53" s="83">
        <v>-1</v>
      </c>
      <c r="H53" s="83">
        <v>0</v>
      </c>
      <c r="I53" s="81">
        <v>0</v>
      </c>
      <c r="J53" s="81">
        <v>0</v>
      </c>
      <c r="K53" s="81">
        <v>0</v>
      </c>
      <c r="L53" s="83">
        <v>0</v>
      </c>
      <c r="M53" s="83">
        <v>0</v>
      </c>
    </row>
    <row r="54" spans="2:13" ht="18" x14ac:dyDescent="0.25">
      <c r="B54" s="112" t="s">
        <v>45</v>
      </c>
      <c r="C54" s="113">
        <v>61.269000000000091</v>
      </c>
      <c r="D54" s="113">
        <v>58.215995239999884</v>
      </c>
      <c r="E54" s="113">
        <v>-41.251999999999995</v>
      </c>
      <c r="F54" s="114">
        <v>-145.67899999999995</v>
      </c>
      <c r="G54" s="115">
        <v>-2.335</v>
      </c>
      <c r="H54" s="115">
        <v>-1.7999999999999999E-2</v>
      </c>
      <c r="I54" s="113">
        <v>-29.469000000000051</v>
      </c>
      <c r="J54" s="113">
        <v>9.5860000000000554</v>
      </c>
      <c r="K54" s="116">
        <v>67.207400000000007</v>
      </c>
      <c r="L54" s="115">
        <v>-1.7729999999999999</v>
      </c>
      <c r="M54" s="117">
        <v>-2.9000000000000001E-2</v>
      </c>
    </row>
    <row r="55" spans="2:13" x14ac:dyDescent="0.25">
      <c r="B55" s="41"/>
      <c r="C55" s="77"/>
      <c r="D55" s="77"/>
      <c r="E55" s="77"/>
      <c r="F55" s="77"/>
      <c r="G55" s="118"/>
      <c r="H55" s="118"/>
      <c r="I55" s="77"/>
      <c r="J55" s="77"/>
      <c r="K55" s="77"/>
      <c r="L55" s="118"/>
      <c r="M55" s="118"/>
    </row>
    <row r="56" spans="2:13" ht="18" x14ac:dyDescent="0.25">
      <c r="B56" s="57" t="s">
        <v>46</v>
      </c>
      <c r="C56" s="77"/>
      <c r="D56" s="77"/>
      <c r="E56" s="77"/>
      <c r="F56" s="77"/>
      <c r="G56" s="119"/>
      <c r="H56" s="119"/>
      <c r="I56" s="77"/>
      <c r="J56" s="77"/>
      <c r="K56" s="77"/>
      <c r="L56" s="119"/>
      <c r="M56" s="119"/>
    </row>
    <row r="57" spans="2:13" x14ac:dyDescent="0.25">
      <c r="B57" s="120" t="s">
        <v>47</v>
      </c>
      <c r="C57" s="73">
        <v>73.650999999999996</v>
      </c>
      <c r="D57" s="73">
        <v>61.354999999999997</v>
      </c>
      <c r="E57" s="73">
        <v>49.728999999999999</v>
      </c>
      <c r="F57" s="109">
        <v>176.84399999999999</v>
      </c>
      <c r="G57" s="75">
        <v>0.33900000000000002</v>
      </c>
      <c r="H57" s="75">
        <v>0.112</v>
      </c>
      <c r="I57" s="73">
        <v>216.02799999999999</v>
      </c>
      <c r="J57" s="73">
        <v>239.267</v>
      </c>
      <c r="K57" s="73">
        <v>208.80600000000001</v>
      </c>
      <c r="L57" s="75">
        <v>5.7000000000000002E-2</v>
      </c>
      <c r="M57" s="121">
        <v>0.27800000000000002</v>
      </c>
    </row>
    <row r="58" spans="2:13" x14ac:dyDescent="0.25">
      <c r="B58" s="122" t="s">
        <v>48</v>
      </c>
      <c r="C58" s="77"/>
      <c r="D58" s="77"/>
      <c r="E58" s="77"/>
      <c r="F58" s="100"/>
      <c r="G58" s="79"/>
      <c r="H58" s="79"/>
      <c r="I58" s="77"/>
      <c r="J58" s="77"/>
      <c r="K58" s="77"/>
      <c r="L58" s="79"/>
      <c r="M58" s="123"/>
    </row>
    <row r="59" spans="2:13" x14ac:dyDescent="0.25">
      <c r="B59" s="122" t="s">
        <v>49</v>
      </c>
      <c r="C59" s="124">
        <v>-9.4870000000000001</v>
      </c>
      <c r="D59" s="125">
        <v>-6.0579999999999998</v>
      </c>
      <c r="E59" s="125">
        <v>-4.2119999999999997</v>
      </c>
      <c r="F59" s="126">
        <v>-13.836</v>
      </c>
      <c r="G59" s="127">
        <v>0.13400000000000001</v>
      </c>
      <c r="H59" s="127">
        <v>1</v>
      </c>
      <c r="I59" s="125">
        <v>-4.75</v>
      </c>
      <c r="J59" s="125">
        <v>-3.7</v>
      </c>
      <c r="K59" s="125">
        <v>0</v>
      </c>
      <c r="L59" s="127">
        <v>-1</v>
      </c>
      <c r="M59" s="127">
        <v>0</v>
      </c>
    </row>
    <row r="60" spans="2:13" x14ac:dyDescent="0.25">
      <c r="B60" s="52" t="s">
        <v>115</v>
      </c>
      <c r="C60" s="77">
        <v>61.015999999999998</v>
      </c>
      <c r="D60" s="77">
        <v>86.478999999999999</v>
      </c>
      <c r="E60" s="77">
        <v>91.441999999999993</v>
      </c>
      <c r="F60" s="100">
        <v>90.564999999999998</v>
      </c>
      <c r="G60" s="79">
        <v>0.14099999999999999</v>
      </c>
      <c r="H60" s="79">
        <v>0.10100000000000001</v>
      </c>
      <c r="I60" s="77">
        <v>90.564999999999998</v>
      </c>
      <c r="J60" s="77">
        <v>90.563000000000002</v>
      </c>
      <c r="K60" s="77">
        <v>90.564999999999998</v>
      </c>
      <c r="L60" s="79">
        <v>0</v>
      </c>
      <c r="M60" s="123">
        <v>0.12</v>
      </c>
    </row>
    <row r="61" spans="2:13" x14ac:dyDescent="0.25">
      <c r="B61" s="52" t="s">
        <v>149</v>
      </c>
      <c r="C61" s="77">
        <v>7.8E-2</v>
      </c>
      <c r="D61" s="77">
        <v>5.8999999999999997E-2</v>
      </c>
      <c r="E61" s="77">
        <v>8.3000000000000004E-2</v>
      </c>
      <c r="F61" s="100">
        <v>0.1</v>
      </c>
      <c r="G61" s="79">
        <v>8.5999999999999993E-2</v>
      </c>
      <c r="H61" s="79">
        <v>0</v>
      </c>
      <c r="I61" s="77">
        <v>0.104</v>
      </c>
      <c r="J61" s="77">
        <v>8.3000000000000004E-2</v>
      </c>
      <c r="K61" s="77">
        <v>7.0000000000000007E-2</v>
      </c>
      <c r="L61" s="79">
        <v>-0.112</v>
      </c>
      <c r="M61" s="123">
        <v>0</v>
      </c>
    </row>
    <row r="62" spans="2:13" x14ac:dyDescent="0.25">
      <c r="B62" s="52" t="s">
        <v>50</v>
      </c>
      <c r="C62" s="77">
        <v>192.715</v>
      </c>
      <c r="D62" s="77">
        <v>132.94800000000001</v>
      </c>
      <c r="E62" s="77">
        <v>94.194999999999993</v>
      </c>
      <c r="F62" s="100">
        <v>78.531999999999996</v>
      </c>
      <c r="G62" s="79">
        <v>-0.25900000000000001</v>
      </c>
      <c r="H62" s="79">
        <v>0.14899999999999999</v>
      </c>
      <c r="I62" s="77">
        <v>67.856999999999999</v>
      </c>
      <c r="J62" s="77">
        <v>55.134999999999998</v>
      </c>
      <c r="K62" s="77">
        <v>45.715000000000003</v>
      </c>
      <c r="L62" s="79">
        <v>-0.16500000000000001</v>
      </c>
      <c r="M62" s="123">
        <v>8.2000000000000003E-2</v>
      </c>
    </row>
    <row r="63" spans="2:13" x14ac:dyDescent="0.25">
      <c r="B63" s="52" t="s">
        <v>51</v>
      </c>
      <c r="C63" s="77">
        <v>542.42999999999995</v>
      </c>
      <c r="D63" s="77">
        <v>600.64499999999998</v>
      </c>
      <c r="E63" s="77">
        <v>559.39300000000003</v>
      </c>
      <c r="F63" s="100">
        <v>413.714</v>
      </c>
      <c r="G63" s="79">
        <v>-8.5999999999999993E-2</v>
      </c>
      <c r="H63" s="79">
        <v>0.63800000000000001</v>
      </c>
      <c r="I63" s="77">
        <v>371.245</v>
      </c>
      <c r="J63" s="77">
        <v>367.83100000000002</v>
      </c>
      <c r="K63" s="77">
        <v>422.03800000000001</v>
      </c>
      <c r="L63" s="79">
        <v>7.0000000000000001E-3</v>
      </c>
      <c r="M63" s="123">
        <v>0.52</v>
      </c>
    </row>
    <row r="64" spans="2:13" x14ac:dyDescent="0.25">
      <c r="B64" s="61" t="s">
        <v>52</v>
      </c>
      <c r="C64" s="84">
        <v>869.89</v>
      </c>
      <c r="D64" s="84">
        <v>881.48599999999999</v>
      </c>
      <c r="E64" s="84">
        <v>794.84199999999998</v>
      </c>
      <c r="F64" s="102">
        <v>759.755</v>
      </c>
      <c r="G64" s="103">
        <v>-4.3999999999999997E-2</v>
      </c>
      <c r="H64" s="103">
        <v>1</v>
      </c>
      <c r="I64" s="84">
        <v>745.79899999999998</v>
      </c>
      <c r="J64" s="84">
        <v>752.87900000000002</v>
      </c>
      <c r="K64" s="84">
        <v>767.19399999999996</v>
      </c>
      <c r="L64" s="103">
        <v>3.0000000000000001E-3</v>
      </c>
      <c r="M64" s="104">
        <v>1</v>
      </c>
    </row>
    <row r="65" spans="2:13" x14ac:dyDescent="0.25">
      <c r="B65" s="52" t="s">
        <v>53</v>
      </c>
      <c r="C65" s="77">
        <v>348.41300000000001</v>
      </c>
      <c r="D65" s="77">
        <v>361.13400000000001</v>
      </c>
      <c r="E65" s="77">
        <v>349.34899999999999</v>
      </c>
      <c r="F65" s="100">
        <v>330.916</v>
      </c>
      <c r="G65" s="79">
        <v>-1.7000000000000001E-2</v>
      </c>
      <c r="H65" s="79">
        <v>0.42099999999999999</v>
      </c>
      <c r="I65" s="77">
        <v>307.86</v>
      </c>
      <c r="J65" s="77">
        <v>289.44</v>
      </c>
      <c r="K65" s="77">
        <v>273.346</v>
      </c>
      <c r="L65" s="79">
        <v>-6.2E-2</v>
      </c>
      <c r="M65" s="123">
        <v>0.39700000000000002</v>
      </c>
    </row>
    <row r="66" spans="2:13" x14ac:dyDescent="0.25">
      <c r="B66" s="128" t="s">
        <v>98</v>
      </c>
      <c r="C66" s="77">
        <v>116.301</v>
      </c>
      <c r="D66" s="77">
        <v>134.565</v>
      </c>
      <c r="E66" s="77">
        <v>141.35400000000001</v>
      </c>
      <c r="F66" s="100">
        <v>141.35400000000001</v>
      </c>
      <c r="G66" s="79">
        <v>6.7000000000000004E-2</v>
      </c>
      <c r="H66" s="79">
        <v>0.16300000000000001</v>
      </c>
      <c r="I66" s="77">
        <v>141.35400000000001</v>
      </c>
      <c r="J66" s="77">
        <v>141.35400000000001</v>
      </c>
      <c r="K66" s="77">
        <v>141.35400000000001</v>
      </c>
      <c r="L66" s="79">
        <v>0</v>
      </c>
      <c r="M66" s="123">
        <v>0.187</v>
      </c>
    </row>
    <row r="67" spans="2:13" x14ac:dyDescent="0.25">
      <c r="B67" s="207" t="s">
        <v>137</v>
      </c>
      <c r="C67" s="77">
        <v>6.0000000000000001E-3</v>
      </c>
      <c r="D67" s="77">
        <v>2E-3</v>
      </c>
      <c r="E67" s="77">
        <v>0</v>
      </c>
      <c r="F67" s="100">
        <v>0</v>
      </c>
      <c r="G67" s="79">
        <v>-1</v>
      </c>
      <c r="H67" s="79">
        <v>0</v>
      </c>
      <c r="I67" s="77">
        <v>0</v>
      </c>
      <c r="J67" s="77">
        <v>0</v>
      </c>
      <c r="K67" s="77">
        <v>0</v>
      </c>
      <c r="L67" s="79">
        <v>0</v>
      </c>
      <c r="M67" s="123">
        <v>0</v>
      </c>
    </row>
    <row r="68" spans="2:13" x14ac:dyDescent="0.25">
      <c r="B68" s="128" t="s">
        <v>55</v>
      </c>
      <c r="C68" s="77">
        <v>311.64999999999998</v>
      </c>
      <c r="D68" s="77">
        <v>274.07</v>
      </c>
      <c r="E68" s="77">
        <v>188.334</v>
      </c>
      <c r="F68" s="100">
        <v>171.964</v>
      </c>
      <c r="G68" s="79">
        <v>-0.18</v>
      </c>
      <c r="H68" s="79">
        <v>0.28299999999999997</v>
      </c>
      <c r="I68" s="77">
        <v>181.422</v>
      </c>
      <c r="J68" s="77">
        <v>205.572</v>
      </c>
      <c r="K68" s="77">
        <v>235.98099999999999</v>
      </c>
      <c r="L68" s="79">
        <v>0.111</v>
      </c>
      <c r="M68" s="123">
        <v>0.26300000000000001</v>
      </c>
    </row>
    <row r="69" spans="2:13" x14ac:dyDescent="0.25">
      <c r="B69" s="207" t="s">
        <v>150</v>
      </c>
      <c r="C69" s="77">
        <v>0</v>
      </c>
      <c r="D69" s="77">
        <v>4.6790000000000003</v>
      </c>
      <c r="E69" s="77">
        <v>0</v>
      </c>
      <c r="F69" s="100">
        <v>0</v>
      </c>
      <c r="G69" s="79">
        <v>0</v>
      </c>
      <c r="H69" s="79">
        <v>1E-3</v>
      </c>
      <c r="I69" s="77">
        <v>0</v>
      </c>
      <c r="J69" s="77">
        <v>0</v>
      </c>
      <c r="K69" s="77">
        <v>0</v>
      </c>
      <c r="L69" s="79">
        <v>0</v>
      </c>
      <c r="M69" s="123">
        <v>0</v>
      </c>
    </row>
    <row r="70" spans="2:13" x14ac:dyDescent="0.25">
      <c r="B70" s="52" t="s">
        <v>56</v>
      </c>
      <c r="C70" s="77">
        <v>93.52</v>
      </c>
      <c r="D70" s="77">
        <v>107.036</v>
      </c>
      <c r="E70" s="77">
        <v>115.80500000000001</v>
      </c>
      <c r="F70" s="100">
        <v>115.521</v>
      </c>
      <c r="G70" s="79">
        <v>7.2999999999999995E-2</v>
      </c>
      <c r="H70" s="79">
        <v>0.13200000000000001</v>
      </c>
      <c r="I70" s="77">
        <v>115.163</v>
      </c>
      <c r="J70" s="77">
        <v>116.51300000000001</v>
      </c>
      <c r="K70" s="77">
        <v>116.51300000000001</v>
      </c>
      <c r="L70" s="79">
        <v>3.0000000000000001E-3</v>
      </c>
      <c r="M70" s="123">
        <v>0.153</v>
      </c>
    </row>
    <row r="71" spans="2:13" x14ac:dyDescent="0.25">
      <c r="B71" s="61" t="s">
        <v>57</v>
      </c>
      <c r="C71" s="84">
        <v>869.88999999999987</v>
      </c>
      <c r="D71" s="84">
        <v>881.48599999999988</v>
      </c>
      <c r="E71" s="84">
        <v>794.8420000000001</v>
      </c>
      <c r="F71" s="102">
        <v>759.75499999999988</v>
      </c>
      <c r="G71" s="103">
        <v>-4.3999999999999997E-2</v>
      </c>
      <c r="H71" s="103">
        <v>1</v>
      </c>
      <c r="I71" s="84">
        <v>745.79900000000009</v>
      </c>
      <c r="J71" s="84">
        <v>752.87900000000002</v>
      </c>
      <c r="K71" s="84">
        <v>767.19400000000007</v>
      </c>
      <c r="L71" s="103">
        <v>3.0000000000000001E-3</v>
      </c>
      <c r="M71" s="104">
        <v>1</v>
      </c>
    </row>
    <row r="72" spans="2:13" x14ac:dyDescent="0.25">
      <c r="B72" s="129"/>
      <c r="C72" s="130"/>
      <c r="D72" s="130"/>
      <c r="E72" s="131"/>
      <c r="F72" s="131"/>
      <c r="G72" s="131"/>
      <c r="H72" s="131"/>
      <c r="I72" s="131"/>
      <c r="J72" s="131"/>
      <c r="K72" s="132"/>
      <c r="L72" s="132"/>
      <c r="M72" s="132"/>
    </row>
  </sheetData>
  <mergeCells count="6">
    <mergeCell ref="B2:M2"/>
    <mergeCell ref="G4:H4"/>
    <mergeCell ref="L4:M4"/>
    <mergeCell ref="B14:M14"/>
    <mergeCell ref="G16:H16"/>
    <mergeCell ref="L16:M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K17"/>
  <sheetViews>
    <sheetView showGridLines="0" topLeftCell="A3" workbookViewId="0">
      <selection activeCell="M10" sqref="M10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3" t="s">
        <v>58</v>
      </c>
    </row>
    <row r="2" spans="2:11" x14ac:dyDescent="0.25">
      <c r="B2" s="306" t="s">
        <v>151</v>
      </c>
      <c r="C2" s="306"/>
      <c r="D2" s="306"/>
      <c r="E2" s="306"/>
      <c r="F2" s="306"/>
      <c r="G2" s="306"/>
      <c r="H2" s="306"/>
      <c r="I2" s="306"/>
      <c r="J2" s="306"/>
      <c r="K2" s="306"/>
    </row>
    <row r="3" spans="2:11" ht="34.5" x14ac:dyDescent="0.25">
      <c r="B3" s="134" t="s">
        <v>60</v>
      </c>
      <c r="C3" s="135" t="s">
        <v>61</v>
      </c>
      <c r="D3" s="136" t="s">
        <v>62</v>
      </c>
      <c r="E3" s="307" t="s">
        <v>63</v>
      </c>
      <c r="F3" s="308"/>
      <c r="G3" s="309"/>
      <c r="H3" s="137" t="s">
        <v>64</v>
      </c>
      <c r="I3" s="310" t="s">
        <v>65</v>
      </c>
      <c r="J3" s="311"/>
      <c r="K3" s="311"/>
    </row>
    <row r="4" spans="2:11" x14ac:dyDescent="0.25">
      <c r="B4" s="242"/>
      <c r="C4" s="242"/>
      <c r="D4" s="243"/>
      <c r="E4" s="244" t="s">
        <v>7</v>
      </c>
      <c r="F4" s="244" t="s">
        <v>8</v>
      </c>
      <c r="G4" s="244" t="s">
        <v>9</v>
      </c>
      <c r="H4" s="244" t="s">
        <v>10</v>
      </c>
      <c r="I4" s="244" t="s">
        <v>12</v>
      </c>
      <c r="J4" s="244" t="s">
        <v>13</v>
      </c>
      <c r="K4" s="245" t="s">
        <v>14</v>
      </c>
    </row>
    <row r="5" spans="2:11" ht="45" x14ac:dyDescent="0.25">
      <c r="B5" s="246" t="s">
        <v>284</v>
      </c>
      <c r="C5" s="247" t="s">
        <v>144</v>
      </c>
      <c r="D5" s="328" t="s">
        <v>248</v>
      </c>
      <c r="E5" s="266">
        <v>240</v>
      </c>
      <c r="F5" s="266">
        <v>134</v>
      </c>
      <c r="G5" s="266">
        <v>144</v>
      </c>
      <c r="H5" s="266">
        <v>122</v>
      </c>
      <c r="I5" s="266">
        <v>122</v>
      </c>
      <c r="J5" s="266">
        <v>122</v>
      </c>
      <c r="K5" s="267">
        <v>122</v>
      </c>
    </row>
    <row r="6" spans="2:11" ht="25.5" customHeight="1" x14ac:dyDescent="0.25">
      <c r="B6" s="331" t="s">
        <v>285</v>
      </c>
      <c r="C6" s="329" t="s">
        <v>144</v>
      </c>
      <c r="D6" s="329"/>
      <c r="E6" s="268">
        <v>0.8</v>
      </c>
      <c r="F6" s="334">
        <v>0</v>
      </c>
      <c r="G6" s="270">
        <v>0.95499999999999996</v>
      </c>
      <c r="H6" s="335">
        <v>0.8</v>
      </c>
      <c r="I6" s="335">
        <v>0.8</v>
      </c>
      <c r="J6" s="335">
        <v>0.8</v>
      </c>
      <c r="K6" s="332">
        <v>0.8</v>
      </c>
    </row>
    <row r="7" spans="2:11" x14ac:dyDescent="0.25">
      <c r="B7" s="331"/>
      <c r="C7" s="329"/>
      <c r="D7" s="329"/>
      <c r="E7" s="272" t="s">
        <v>286</v>
      </c>
      <c r="F7" s="334"/>
      <c r="G7" s="272" t="s">
        <v>288</v>
      </c>
      <c r="H7" s="335"/>
      <c r="I7" s="335"/>
      <c r="J7" s="335"/>
      <c r="K7" s="332"/>
    </row>
    <row r="8" spans="2:11" x14ac:dyDescent="0.25">
      <c r="B8" s="331"/>
      <c r="C8" s="329"/>
      <c r="D8" s="329"/>
      <c r="E8" s="273" t="s">
        <v>287</v>
      </c>
      <c r="F8" s="334"/>
      <c r="G8" s="273" t="s">
        <v>289</v>
      </c>
      <c r="H8" s="335"/>
      <c r="I8" s="335"/>
      <c r="J8" s="335"/>
      <c r="K8" s="332"/>
    </row>
    <row r="9" spans="2:11" ht="45" x14ac:dyDescent="0.25">
      <c r="B9" s="250" t="s">
        <v>290</v>
      </c>
      <c r="C9" s="251" t="s">
        <v>144</v>
      </c>
      <c r="D9" s="329"/>
      <c r="E9" s="269">
        <v>14</v>
      </c>
      <c r="F9" s="269">
        <v>44</v>
      </c>
      <c r="G9" s="269">
        <v>81</v>
      </c>
      <c r="H9" s="269">
        <v>20</v>
      </c>
      <c r="I9" s="269">
        <v>44</v>
      </c>
      <c r="J9" s="269">
        <v>44</v>
      </c>
      <c r="K9" s="274">
        <v>44</v>
      </c>
    </row>
    <row r="10" spans="2:11" ht="78.75" x14ac:dyDescent="0.25">
      <c r="B10" s="250" t="s">
        <v>291</v>
      </c>
      <c r="C10" s="251" t="s">
        <v>146</v>
      </c>
      <c r="D10" s="329"/>
      <c r="E10" s="269" t="s">
        <v>393</v>
      </c>
      <c r="F10" s="269" t="s">
        <v>393</v>
      </c>
      <c r="G10" s="269" t="s">
        <v>393</v>
      </c>
      <c r="H10" s="271">
        <v>0.8</v>
      </c>
      <c r="I10" s="269" t="s">
        <v>394</v>
      </c>
      <c r="J10" s="269" t="s">
        <v>394</v>
      </c>
      <c r="K10" s="274" t="s">
        <v>394</v>
      </c>
    </row>
    <row r="11" spans="2:11" ht="56.25" x14ac:dyDescent="0.25">
      <c r="B11" s="250" t="s">
        <v>292</v>
      </c>
      <c r="C11" s="251" t="s">
        <v>143</v>
      </c>
      <c r="D11" s="329"/>
      <c r="E11" s="269" t="s">
        <v>393</v>
      </c>
      <c r="F11" s="269" t="s">
        <v>393</v>
      </c>
      <c r="G11" s="269" t="s">
        <v>393</v>
      </c>
      <c r="H11" s="271">
        <v>0.65</v>
      </c>
      <c r="I11" s="269" t="s">
        <v>394</v>
      </c>
      <c r="J11" s="269" t="s">
        <v>394</v>
      </c>
      <c r="K11" s="274" t="s">
        <v>394</v>
      </c>
    </row>
    <row r="12" spans="2:11" ht="45" x14ac:dyDescent="0.25">
      <c r="B12" s="250" t="s">
        <v>293</v>
      </c>
      <c r="C12" s="251" t="s">
        <v>146</v>
      </c>
      <c r="D12" s="329"/>
      <c r="E12" s="269" t="s">
        <v>393</v>
      </c>
      <c r="F12" s="269" t="s">
        <v>393</v>
      </c>
      <c r="G12" s="269" t="s">
        <v>393</v>
      </c>
      <c r="H12" s="271">
        <v>0.9</v>
      </c>
      <c r="I12" s="269" t="s">
        <v>394</v>
      </c>
      <c r="J12" s="269" t="s">
        <v>394</v>
      </c>
      <c r="K12" s="274" t="s">
        <v>394</v>
      </c>
    </row>
    <row r="13" spans="2:11" ht="25.5" customHeight="1" x14ac:dyDescent="0.25">
      <c r="B13" s="331" t="s">
        <v>294</v>
      </c>
      <c r="C13" s="329" t="s">
        <v>146</v>
      </c>
      <c r="D13" s="329"/>
      <c r="E13" s="334" t="s">
        <v>393</v>
      </c>
      <c r="F13" s="270">
        <v>0.78300000000000003</v>
      </c>
      <c r="G13" s="270">
        <v>0.91300000000000003</v>
      </c>
      <c r="H13" s="335">
        <v>0.8</v>
      </c>
      <c r="I13" s="335">
        <v>0.9</v>
      </c>
      <c r="J13" s="335">
        <v>1</v>
      </c>
      <c r="K13" s="332">
        <v>1</v>
      </c>
    </row>
    <row r="14" spans="2:11" x14ac:dyDescent="0.25">
      <c r="B14" s="331"/>
      <c r="C14" s="329"/>
      <c r="D14" s="329"/>
      <c r="E14" s="334"/>
      <c r="F14" s="272" t="s">
        <v>295</v>
      </c>
      <c r="G14" s="272" t="s">
        <v>297</v>
      </c>
      <c r="H14" s="335"/>
      <c r="I14" s="335"/>
      <c r="J14" s="335"/>
      <c r="K14" s="332"/>
    </row>
    <row r="15" spans="2:11" x14ac:dyDescent="0.25">
      <c r="B15" s="336"/>
      <c r="C15" s="330"/>
      <c r="D15" s="330"/>
      <c r="E15" s="337"/>
      <c r="F15" s="275" t="s">
        <v>296</v>
      </c>
      <c r="G15" s="275" t="s">
        <v>298</v>
      </c>
      <c r="H15" s="338"/>
      <c r="I15" s="338"/>
      <c r="J15" s="338"/>
      <c r="K15" s="333"/>
    </row>
    <row r="16" spans="2:11" x14ac:dyDescent="0.25">
      <c r="B16" s="236" t="s">
        <v>282</v>
      </c>
    </row>
    <row r="17" spans="2:2" x14ac:dyDescent="0.25">
      <c r="B17" s="236" t="s">
        <v>283</v>
      </c>
    </row>
  </sheetData>
  <mergeCells count="18">
    <mergeCell ref="I13:I15"/>
    <mergeCell ref="J13:J15"/>
    <mergeCell ref="K13:K15"/>
    <mergeCell ref="B2:K2"/>
    <mergeCell ref="E3:G3"/>
    <mergeCell ref="I3:K3"/>
    <mergeCell ref="D5:D15"/>
    <mergeCell ref="B6:B8"/>
    <mergeCell ref="C6:C8"/>
    <mergeCell ref="F6:F8"/>
    <mergeCell ref="H6:H8"/>
    <mergeCell ref="I6:I8"/>
    <mergeCell ref="J6:J8"/>
    <mergeCell ref="K6:K8"/>
    <mergeCell ref="B13:B15"/>
    <mergeCell ref="C13:C15"/>
    <mergeCell ref="E13:E15"/>
    <mergeCell ref="H13:H15"/>
  </mergeCells>
  <pageMargins left="0.7" right="0.7" top="0.75" bottom="0.75" header="0.3" footer="0.3"/>
  <pageSetup orientation="portrait" horizontalDpi="4294967293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3" t="s">
        <v>58</v>
      </c>
    </row>
    <row r="2" spans="2:21" x14ac:dyDescent="0.25">
      <c r="B2" s="299" t="s">
        <v>152</v>
      </c>
      <c r="C2" s="312"/>
      <c r="D2" s="312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</row>
    <row r="3" spans="2:21" x14ac:dyDescent="0.25">
      <c r="B3" s="145"/>
      <c r="C3" s="313" t="s">
        <v>67</v>
      </c>
      <c r="D3" s="314"/>
      <c r="E3" s="146" t="s">
        <v>68</v>
      </c>
      <c r="F3" s="315" t="s">
        <v>69</v>
      </c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147"/>
      <c r="T3" s="316" t="s">
        <v>70</v>
      </c>
      <c r="U3" s="318" t="s">
        <v>71</v>
      </c>
    </row>
    <row r="4" spans="2:21" ht="54" x14ac:dyDescent="0.25">
      <c r="B4" s="148"/>
      <c r="C4" s="149" t="s">
        <v>72</v>
      </c>
      <c r="D4" s="150" t="s">
        <v>73</v>
      </c>
      <c r="E4" s="320" t="s">
        <v>74</v>
      </c>
      <c r="F4" s="321"/>
      <c r="G4" s="322"/>
      <c r="H4" s="320" t="s">
        <v>75</v>
      </c>
      <c r="I4" s="321"/>
      <c r="J4" s="322"/>
      <c r="K4" s="320" t="s">
        <v>76</v>
      </c>
      <c r="L4" s="321"/>
      <c r="M4" s="321"/>
      <c r="N4" s="321"/>
      <c r="O4" s="321"/>
      <c r="P4" s="321"/>
      <c r="Q4" s="321"/>
      <c r="R4" s="321"/>
      <c r="S4" s="322"/>
      <c r="T4" s="317"/>
      <c r="U4" s="319"/>
    </row>
    <row r="5" spans="2:21" x14ac:dyDescent="0.25">
      <c r="B5" s="151"/>
      <c r="C5" s="152"/>
      <c r="D5" s="153"/>
      <c r="E5" s="320" t="s">
        <v>9</v>
      </c>
      <c r="F5" s="321"/>
      <c r="G5" s="322"/>
      <c r="H5" s="320" t="s">
        <v>10</v>
      </c>
      <c r="I5" s="321"/>
      <c r="J5" s="322"/>
      <c r="K5" s="320" t="s">
        <v>12</v>
      </c>
      <c r="L5" s="321"/>
      <c r="M5" s="322"/>
      <c r="N5" s="320" t="s">
        <v>13</v>
      </c>
      <c r="O5" s="321"/>
      <c r="P5" s="322"/>
      <c r="Q5" s="320" t="s">
        <v>14</v>
      </c>
      <c r="R5" s="321"/>
      <c r="S5" s="322"/>
      <c r="T5" s="154" t="s">
        <v>15</v>
      </c>
      <c r="U5" s="155"/>
    </row>
    <row r="6" spans="2:21" ht="19.5" x14ac:dyDescent="0.25">
      <c r="B6" s="156" t="s">
        <v>153</v>
      </c>
      <c r="C6" s="157"/>
      <c r="D6" s="158"/>
      <c r="E6" s="159" t="s">
        <v>78</v>
      </c>
      <c r="F6" s="160" t="s">
        <v>79</v>
      </c>
      <c r="G6" s="161" t="s">
        <v>80</v>
      </c>
      <c r="H6" s="159" t="s">
        <v>78</v>
      </c>
      <c r="I6" s="160" t="s">
        <v>79</v>
      </c>
      <c r="J6" s="161" t="s">
        <v>80</v>
      </c>
      <c r="K6" s="159" t="s">
        <v>78</v>
      </c>
      <c r="L6" s="160" t="s">
        <v>79</v>
      </c>
      <c r="M6" s="161" t="s">
        <v>80</v>
      </c>
      <c r="N6" s="159" t="s">
        <v>78</v>
      </c>
      <c r="O6" s="160" t="s">
        <v>79</v>
      </c>
      <c r="P6" s="161" t="s">
        <v>80</v>
      </c>
      <c r="Q6" s="159" t="s">
        <v>78</v>
      </c>
      <c r="R6" s="160" t="s">
        <v>79</v>
      </c>
      <c r="S6" s="161" t="s">
        <v>80</v>
      </c>
      <c r="T6" s="162" t="s">
        <v>81</v>
      </c>
      <c r="U6" s="163"/>
    </row>
    <row r="7" spans="2:21" ht="18" x14ac:dyDescent="0.25">
      <c r="B7" s="164" t="s">
        <v>82</v>
      </c>
      <c r="C7" s="165">
        <v>720</v>
      </c>
      <c r="D7" s="166">
        <v>673</v>
      </c>
      <c r="E7" s="167">
        <v>634</v>
      </c>
      <c r="F7" s="168">
        <v>541.93700000000001</v>
      </c>
      <c r="G7" s="169">
        <v>0.85479022082018929</v>
      </c>
      <c r="H7" s="167">
        <v>720</v>
      </c>
      <c r="I7" s="168">
        <v>587.322</v>
      </c>
      <c r="J7" s="169">
        <v>0.81572500000000003</v>
      </c>
      <c r="K7" s="167">
        <v>720</v>
      </c>
      <c r="L7" s="168">
        <v>623.72699999999998</v>
      </c>
      <c r="M7" s="169">
        <v>0.86628749999999999</v>
      </c>
      <c r="N7" s="167">
        <v>720</v>
      </c>
      <c r="O7" s="168">
        <v>644.37700000000007</v>
      </c>
      <c r="P7" s="169">
        <v>0.8949680555555557</v>
      </c>
      <c r="Q7" s="167">
        <v>720</v>
      </c>
      <c r="R7" s="168">
        <v>671.95299999999986</v>
      </c>
      <c r="S7" s="168">
        <v>0.93326805555555536</v>
      </c>
      <c r="T7" s="170">
        <v>0</v>
      </c>
      <c r="U7" s="170">
        <v>0.99999999999999989</v>
      </c>
    </row>
    <row r="8" spans="2:21" x14ac:dyDescent="0.25">
      <c r="B8" s="171" t="s">
        <v>124</v>
      </c>
      <c r="C8" s="172">
        <v>55</v>
      </c>
      <c r="D8" s="172">
        <v>70</v>
      </c>
      <c r="E8" s="173">
        <v>42</v>
      </c>
      <c r="F8" s="174">
        <v>12.932800738021982</v>
      </c>
      <c r="G8" s="175">
        <v>0.30792382709576149</v>
      </c>
      <c r="H8" s="173">
        <v>55</v>
      </c>
      <c r="I8" s="174">
        <v>8.8336835190435945</v>
      </c>
      <c r="J8" s="175">
        <v>0.16061242761897446</v>
      </c>
      <c r="K8" s="173">
        <v>55</v>
      </c>
      <c r="L8" s="174">
        <v>9.2313308565854602</v>
      </c>
      <c r="M8" s="175">
        <v>0.16784237921064474</v>
      </c>
      <c r="N8" s="173">
        <v>55</v>
      </c>
      <c r="O8" s="174">
        <v>9.5532788045154824</v>
      </c>
      <c r="P8" s="175">
        <v>0.17369597826391786</v>
      </c>
      <c r="Q8" s="176">
        <v>55</v>
      </c>
      <c r="R8" s="174">
        <v>9.986418120926464</v>
      </c>
      <c r="S8" s="174">
        <v>0.18157123856229934</v>
      </c>
      <c r="T8" s="177">
        <v>0</v>
      </c>
      <c r="U8" s="178">
        <v>7.6388888888888895E-2</v>
      </c>
    </row>
    <row r="9" spans="2:21" x14ac:dyDescent="0.25">
      <c r="B9" s="171" t="s">
        <v>83</v>
      </c>
      <c r="C9" s="179">
        <v>359</v>
      </c>
      <c r="D9" s="179">
        <v>353</v>
      </c>
      <c r="E9" s="180">
        <v>325</v>
      </c>
      <c r="F9" s="181">
        <v>181.10317391992561</v>
      </c>
      <c r="G9" s="182">
        <v>0.55724053513823268</v>
      </c>
      <c r="H9" s="180">
        <v>359</v>
      </c>
      <c r="I9" s="181">
        <v>171.25636410043873</v>
      </c>
      <c r="J9" s="182">
        <v>0.47703722590651459</v>
      </c>
      <c r="K9" s="180">
        <v>359</v>
      </c>
      <c r="L9" s="181">
        <v>182.27774078100995</v>
      </c>
      <c r="M9" s="182">
        <v>0.50773743950142047</v>
      </c>
      <c r="N9" s="180">
        <v>359</v>
      </c>
      <c r="O9" s="181">
        <v>188.53667319991885</v>
      </c>
      <c r="P9" s="182">
        <v>0.52517179164322803</v>
      </c>
      <c r="Q9" s="183">
        <v>359</v>
      </c>
      <c r="R9" s="181">
        <v>195.72847758862463</v>
      </c>
      <c r="S9" s="181">
        <v>0.54520467294881514</v>
      </c>
      <c r="T9" s="184">
        <v>0</v>
      </c>
      <c r="U9" s="185">
        <v>0.49861111111111112</v>
      </c>
    </row>
    <row r="10" spans="2:21" x14ac:dyDescent="0.25">
      <c r="B10" s="171" t="s">
        <v>84</v>
      </c>
      <c r="C10" s="179">
        <v>137</v>
      </c>
      <c r="D10" s="179">
        <v>116</v>
      </c>
      <c r="E10" s="180">
        <v>114</v>
      </c>
      <c r="F10" s="181">
        <v>109.0650826188898</v>
      </c>
      <c r="G10" s="182">
        <v>0.95671125104289301</v>
      </c>
      <c r="H10" s="180">
        <v>137</v>
      </c>
      <c r="I10" s="181">
        <v>120.54149859507739</v>
      </c>
      <c r="J10" s="182">
        <v>0.87986495324874003</v>
      </c>
      <c r="K10" s="180">
        <v>137</v>
      </c>
      <c r="L10" s="181">
        <v>125.94441070546887</v>
      </c>
      <c r="M10" s="182">
        <v>0.91930226792313041</v>
      </c>
      <c r="N10" s="180">
        <v>137</v>
      </c>
      <c r="O10" s="181">
        <v>133.8043688617756</v>
      </c>
      <c r="P10" s="182">
        <v>0.97667422526843506</v>
      </c>
      <c r="Q10" s="183">
        <v>137</v>
      </c>
      <c r="R10" s="181">
        <v>138.35815393417766</v>
      </c>
      <c r="S10" s="181">
        <v>1.0099135323662602</v>
      </c>
      <c r="T10" s="184">
        <v>0</v>
      </c>
      <c r="U10" s="185">
        <v>0.19027777777777777</v>
      </c>
    </row>
    <row r="11" spans="2:21" x14ac:dyDescent="0.25">
      <c r="B11" s="171" t="s">
        <v>85</v>
      </c>
      <c r="C11" s="179">
        <v>145</v>
      </c>
      <c r="D11" s="179">
        <v>111</v>
      </c>
      <c r="E11" s="180">
        <v>129</v>
      </c>
      <c r="F11" s="181">
        <v>173.53714771915594</v>
      </c>
      <c r="G11" s="182">
        <v>1.3452492071252398</v>
      </c>
      <c r="H11" s="180">
        <v>145</v>
      </c>
      <c r="I11" s="181">
        <v>201.78608047221468</v>
      </c>
      <c r="J11" s="182">
        <v>1.3916281411876874</v>
      </c>
      <c r="K11" s="180">
        <v>145</v>
      </c>
      <c r="L11" s="181">
        <v>215.87879790563125</v>
      </c>
      <c r="M11" s="182">
        <v>1.4888192959009052</v>
      </c>
      <c r="N11" s="180">
        <v>145</v>
      </c>
      <c r="O11" s="181">
        <v>220.68531133110409</v>
      </c>
      <c r="P11" s="182">
        <v>1.521967664352442</v>
      </c>
      <c r="Q11" s="183">
        <v>145</v>
      </c>
      <c r="R11" s="181">
        <v>230.28424942942792</v>
      </c>
      <c r="S11" s="181">
        <v>1.5881672374443305</v>
      </c>
      <c r="T11" s="184">
        <v>0</v>
      </c>
      <c r="U11" s="185">
        <v>0.2013888888888889</v>
      </c>
    </row>
    <row r="12" spans="2:21" x14ac:dyDescent="0.25">
      <c r="B12" s="186" t="s">
        <v>86</v>
      </c>
      <c r="C12" s="187">
        <v>24</v>
      </c>
      <c r="D12" s="187">
        <v>23</v>
      </c>
      <c r="E12" s="188">
        <v>24</v>
      </c>
      <c r="F12" s="189">
        <v>65.298795004006692</v>
      </c>
      <c r="G12" s="190">
        <v>2.7207831251669456</v>
      </c>
      <c r="H12" s="188">
        <v>24</v>
      </c>
      <c r="I12" s="189">
        <v>84.904373313225634</v>
      </c>
      <c r="J12" s="190">
        <v>3.5376822213844012</v>
      </c>
      <c r="K12" s="188">
        <v>24</v>
      </c>
      <c r="L12" s="189">
        <v>90.394719751304464</v>
      </c>
      <c r="M12" s="190">
        <v>3.7664466563043528</v>
      </c>
      <c r="N12" s="188">
        <v>24</v>
      </c>
      <c r="O12" s="189">
        <v>91.797367802685997</v>
      </c>
      <c r="P12" s="190">
        <v>3.8248903251119164</v>
      </c>
      <c r="Q12" s="191">
        <v>24</v>
      </c>
      <c r="R12" s="189">
        <v>97.595700926843321</v>
      </c>
      <c r="S12" s="189">
        <v>4.066487538618472</v>
      </c>
      <c r="T12" s="192">
        <v>0</v>
      </c>
      <c r="U12" s="193">
        <v>3.3333333333333333E-2</v>
      </c>
    </row>
    <row r="13" spans="2:21" x14ac:dyDescent="0.25">
      <c r="B13" s="194" t="s">
        <v>87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2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AB55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3" t="s">
        <v>58</v>
      </c>
      <c r="AB1">
        <f>SUMPRODUCT(LEN(B2)-LEN(SUBSTITUTE(B2,{1,2,3,4,5,6,7,8,9,0},"")))</f>
        <v>3</v>
      </c>
    </row>
    <row r="2" spans="2:28" x14ac:dyDescent="0.25">
      <c r="B2" s="299" t="s">
        <v>154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300" t="s">
        <v>11</v>
      </c>
      <c r="H4" s="301"/>
      <c r="I4" s="12" t="s">
        <v>12</v>
      </c>
      <c r="J4" s="12" t="s">
        <v>13</v>
      </c>
      <c r="K4" s="12" t="s">
        <v>14</v>
      </c>
      <c r="L4" s="300" t="s">
        <v>15</v>
      </c>
      <c r="M4" s="302"/>
    </row>
    <row r="5" spans="2:28" x14ac:dyDescent="0.25">
      <c r="B5" s="14" t="s">
        <v>16</v>
      </c>
      <c r="C5" s="15">
        <v>736.66037069000004</v>
      </c>
      <c r="D5" s="15">
        <v>666.23371982646506</v>
      </c>
      <c r="E5" s="15">
        <v>725.39673000499999</v>
      </c>
      <c r="F5" s="16">
        <v>804.46487272182651</v>
      </c>
      <c r="G5" s="17">
        <v>0.03</v>
      </c>
      <c r="H5" s="17">
        <v>0.66100000000000003</v>
      </c>
      <c r="I5" s="15">
        <v>900.37400000000002</v>
      </c>
      <c r="J5" s="15">
        <v>950.33600000000001</v>
      </c>
      <c r="K5" s="15">
        <v>983.48500000000001</v>
      </c>
      <c r="L5" s="17">
        <v>6.9000000000000006E-2</v>
      </c>
      <c r="M5" s="18">
        <v>0.66400000000000003</v>
      </c>
    </row>
    <row r="6" spans="2:28" x14ac:dyDescent="0.25">
      <c r="B6" s="14" t="s">
        <v>155</v>
      </c>
      <c r="C6" s="15">
        <v>403.66800000000001</v>
      </c>
      <c r="D6" s="15">
        <v>366.29746259880829</v>
      </c>
      <c r="E6" s="15">
        <v>320.12789405925861</v>
      </c>
      <c r="F6" s="16">
        <v>413.99784032384565</v>
      </c>
      <c r="G6" s="17">
        <v>8.0000000000000002E-3</v>
      </c>
      <c r="H6" s="17">
        <v>0.33900000000000002</v>
      </c>
      <c r="I6" s="15">
        <v>476.298</v>
      </c>
      <c r="J6" s="15">
        <v>464.17899999999997</v>
      </c>
      <c r="K6" s="15">
        <v>482.52199999999999</v>
      </c>
      <c r="L6" s="17">
        <v>5.1999999999999998E-2</v>
      </c>
      <c r="M6" s="199">
        <v>0.33600000000000002</v>
      </c>
    </row>
    <row r="7" spans="2:28" x14ac:dyDescent="0.25">
      <c r="B7" s="19" t="s">
        <v>17</v>
      </c>
      <c r="C7" s="20">
        <v>1140.3283706900002</v>
      </c>
      <c r="D7" s="20">
        <v>1032.5311824252733</v>
      </c>
      <c r="E7" s="20">
        <v>1045.5246240642587</v>
      </c>
      <c r="F7" s="21">
        <v>1218.4627130456722</v>
      </c>
      <c r="G7" s="22">
        <v>2.1999999999999999E-2</v>
      </c>
      <c r="H7" s="23">
        <v>1</v>
      </c>
      <c r="I7" s="20">
        <v>1376.672</v>
      </c>
      <c r="J7" s="20">
        <v>1414.5149999999999</v>
      </c>
      <c r="K7" s="20">
        <v>1466.0070000000001</v>
      </c>
      <c r="L7" s="24">
        <v>6.4000000000000001E-2</v>
      </c>
      <c r="M7" s="25">
        <v>1</v>
      </c>
    </row>
    <row r="8" spans="2:28" x14ac:dyDescent="0.25">
      <c r="B8" s="26"/>
      <c r="C8" s="26"/>
      <c r="D8" s="26"/>
      <c r="E8" s="27"/>
      <c r="F8" s="27"/>
      <c r="G8" s="27"/>
      <c r="H8" s="27"/>
      <c r="I8" s="27"/>
      <c r="J8" s="27"/>
      <c r="K8" s="27"/>
      <c r="L8" s="27"/>
      <c r="M8" s="27"/>
    </row>
    <row r="9" spans="2:28" x14ac:dyDescent="0.25">
      <c r="B9" s="299" t="s">
        <v>156</v>
      </c>
      <c r="C9" s="299"/>
      <c r="D9" s="299"/>
      <c r="E9" s="299"/>
      <c r="F9" s="299"/>
      <c r="G9" s="299"/>
      <c r="H9" s="299"/>
      <c r="I9" s="299"/>
      <c r="J9" s="299"/>
      <c r="K9" s="299"/>
      <c r="L9" s="299"/>
      <c r="M9" s="299"/>
    </row>
    <row r="10" spans="2:28" ht="46.5" x14ac:dyDescent="0.25">
      <c r="B10" s="28" t="s">
        <v>19</v>
      </c>
      <c r="C10" s="29"/>
      <c r="D10" s="30" t="s">
        <v>1</v>
      </c>
      <c r="E10" s="31"/>
      <c r="F10" s="32" t="s">
        <v>2</v>
      </c>
      <c r="G10" s="33" t="s">
        <v>3</v>
      </c>
      <c r="H10" s="33" t="s">
        <v>4</v>
      </c>
      <c r="I10" s="34" t="s">
        <v>5</v>
      </c>
      <c r="J10" s="35"/>
      <c r="K10" s="36"/>
      <c r="L10" s="33" t="s">
        <v>3</v>
      </c>
      <c r="M10" s="37" t="s">
        <v>4</v>
      </c>
    </row>
    <row r="11" spans="2:28" x14ac:dyDescent="0.25">
      <c r="B11" s="38" t="s">
        <v>6</v>
      </c>
      <c r="C11" s="39" t="s">
        <v>7</v>
      </c>
      <c r="D11" s="39" t="s">
        <v>8</v>
      </c>
      <c r="E11" s="39" t="s">
        <v>9</v>
      </c>
      <c r="F11" s="40" t="s">
        <v>10</v>
      </c>
      <c r="G11" s="303" t="s">
        <v>11</v>
      </c>
      <c r="H11" s="304"/>
      <c r="I11" s="39" t="s">
        <v>12</v>
      </c>
      <c r="J11" s="39" t="s">
        <v>13</v>
      </c>
      <c r="K11" s="39" t="s">
        <v>14</v>
      </c>
      <c r="L11" s="303" t="s">
        <v>15</v>
      </c>
      <c r="M11" s="305"/>
    </row>
    <row r="12" spans="2:28" x14ac:dyDescent="0.25">
      <c r="B12" s="41" t="s">
        <v>20</v>
      </c>
      <c r="C12" s="42"/>
      <c r="D12" s="43"/>
      <c r="E12" s="43"/>
      <c r="F12" s="44"/>
      <c r="G12" s="45"/>
      <c r="H12" s="45"/>
      <c r="I12" s="43"/>
      <c r="J12" s="43"/>
      <c r="K12" s="46"/>
      <c r="L12" s="45"/>
      <c r="M12" s="47"/>
    </row>
    <row r="13" spans="2:28" x14ac:dyDescent="0.25">
      <c r="B13" s="41" t="s">
        <v>21</v>
      </c>
      <c r="C13" s="48">
        <v>1111.6659999999999</v>
      </c>
      <c r="D13" s="48">
        <v>1006.165</v>
      </c>
      <c r="E13" s="48">
        <v>983.49599999999998</v>
      </c>
      <c r="F13" s="49">
        <v>1218.46293774223</v>
      </c>
      <c r="G13" s="50">
        <v>3.1E-2</v>
      </c>
      <c r="H13" s="50">
        <v>1</v>
      </c>
      <c r="I13" s="48">
        <v>1376.672</v>
      </c>
      <c r="J13" s="48">
        <v>1414.5150000000001</v>
      </c>
      <c r="K13" s="48">
        <v>1466.008</v>
      </c>
      <c r="L13" s="50">
        <v>6.4000000000000001E-2</v>
      </c>
      <c r="M13" s="51">
        <v>1</v>
      </c>
    </row>
    <row r="14" spans="2:28" ht="18" x14ac:dyDescent="0.25">
      <c r="B14" s="52" t="s">
        <v>92</v>
      </c>
      <c r="C14" s="72">
        <v>1107.1569999999999</v>
      </c>
      <c r="D14" s="73">
        <v>1003.592</v>
      </c>
      <c r="E14" s="74">
        <v>980.92499999999995</v>
      </c>
      <c r="F14" s="74">
        <v>1218.46293774223</v>
      </c>
      <c r="G14" s="75">
        <v>3.2000000000000001E-2</v>
      </c>
      <c r="H14" s="75">
        <v>0.998</v>
      </c>
      <c r="I14" s="73">
        <v>1376.672</v>
      </c>
      <c r="J14" s="73">
        <v>1414.5150000000001</v>
      </c>
      <c r="K14" s="74">
        <v>1466.008</v>
      </c>
      <c r="L14" s="75">
        <v>6.4000000000000001E-2</v>
      </c>
      <c r="M14" s="75">
        <v>1</v>
      </c>
    </row>
    <row r="15" spans="2:28" x14ac:dyDescent="0.25">
      <c r="B15" s="52" t="s">
        <v>22</v>
      </c>
      <c r="C15" s="80">
        <v>4.5090000000000003</v>
      </c>
      <c r="D15" s="81">
        <v>2.573</v>
      </c>
      <c r="E15" s="82">
        <v>2.5710000000000002</v>
      </c>
      <c r="F15" s="82">
        <v>0</v>
      </c>
      <c r="G15" s="83">
        <v>-1</v>
      </c>
      <c r="H15" s="83">
        <v>2E-3</v>
      </c>
      <c r="I15" s="81">
        <v>0</v>
      </c>
      <c r="J15" s="81">
        <v>0</v>
      </c>
      <c r="K15" s="82">
        <v>0</v>
      </c>
      <c r="L15" s="83">
        <v>0</v>
      </c>
      <c r="M15" s="83">
        <v>0</v>
      </c>
    </row>
    <row r="16" spans="2:28" x14ac:dyDescent="0.25">
      <c r="B16" s="61" t="s">
        <v>24</v>
      </c>
      <c r="C16" s="62">
        <v>1111.6659999999999</v>
      </c>
      <c r="D16" s="62">
        <v>1006.165</v>
      </c>
      <c r="E16" s="63">
        <v>983.49599999999998</v>
      </c>
      <c r="F16" s="63">
        <v>1218.46293774223</v>
      </c>
      <c r="G16" s="64">
        <v>3.1E-2</v>
      </c>
      <c r="H16" s="64">
        <v>1</v>
      </c>
      <c r="I16" s="62">
        <v>1376.672</v>
      </c>
      <c r="J16" s="62">
        <v>1414.5150000000001</v>
      </c>
      <c r="K16" s="63">
        <v>1466.008</v>
      </c>
      <c r="L16" s="64">
        <v>6.4000000000000001E-2</v>
      </c>
      <c r="M16" s="65">
        <v>1</v>
      </c>
    </row>
    <row r="17" spans="2:13" x14ac:dyDescent="0.25">
      <c r="B17" s="41" t="s">
        <v>25</v>
      </c>
      <c r="C17" s="66"/>
      <c r="D17" s="66"/>
      <c r="E17" s="66"/>
      <c r="F17" s="67"/>
      <c r="G17" s="68"/>
      <c r="H17" s="68"/>
      <c r="I17" s="66"/>
      <c r="J17" s="66"/>
      <c r="K17" s="66"/>
      <c r="L17" s="68"/>
      <c r="M17" s="69"/>
    </row>
    <row r="18" spans="2:13" x14ac:dyDescent="0.25">
      <c r="B18" s="41" t="s">
        <v>26</v>
      </c>
      <c r="C18" s="48">
        <v>1140.3283706900002</v>
      </c>
      <c r="D18" s="48">
        <v>1032.5311824252735</v>
      </c>
      <c r="E18" s="48">
        <v>1045.5246240642584</v>
      </c>
      <c r="F18" s="49">
        <v>1218.4627130456722</v>
      </c>
      <c r="G18" s="70">
        <v>2.1999999999999999E-2</v>
      </c>
      <c r="H18" s="70">
        <v>1</v>
      </c>
      <c r="I18" s="48">
        <v>1376.6719999999998</v>
      </c>
      <c r="J18" s="48">
        <v>1414.5150000000001</v>
      </c>
      <c r="K18" s="48">
        <v>1466.0070000000001</v>
      </c>
      <c r="L18" s="70">
        <v>6.4000000000000001E-2</v>
      </c>
      <c r="M18" s="71">
        <v>1</v>
      </c>
    </row>
    <row r="19" spans="2:13" x14ac:dyDescent="0.25">
      <c r="B19" s="52" t="s">
        <v>27</v>
      </c>
      <c r="C19" s="72">
        <v>530.75400000000002</v>
      </c>
      <c r="D19" s="73">
        <v>518.03931286580996</v>
      </c>
      <c r="E19" s="74">
        <v>511.68200000000002</v>
      </c>
      <c r="F19" s="74">
        <v>620.75002607823615</v>
      </c>
      <c r="G19" s="75">
        <v>5.3999999999999999E-2</v>
      </c>
      <c r="H19" s="75">
        <v>0.49199999999999999</v>
      </c>
      <c r="I19" s="73">
        <v>641.56500000000005</v>
      </c>
      <c r="J19" s="73">
        <v>659.73699999999997</v>
      </c>
      <c r="K19" s="74">
        <v>683.2</v>
      </c>
      <c r="L19" s="75">
        <v>3.2000000000000001E-2</v>
      </c>
      <c r="M19" s="75">
        <v>0.47699999999999998</v>
      </c>
    </row>
    <row r="20" spans="2:13" x14ac:dyDescent="0.25">
      <c r="B20" s="52" t="s">
        <v>28</v>
      </c>
      <c r="C20" s="76">
        <v>494.89337068999998</v>
      </c>
      <c r="D20" s="77">
        <v>379.58186955946348</v>
      </c>
      <c r="E20" s="78">
        <v>442.57962406425855</v>
      </c>
      <c r="F20" s="78">
        <v>479.86096650693611</v>
      </c>
      <c r="G20" s="79">
        <v>-0.01</v>
      </c>
      <c r="H20" s="79">
        <v>0.40500000000000003</v>
      </c>
      <c r="I20" s="77">
        <v>591.27599999999995</v>
      </c>
      <c r="J20" s="77">
        <v>632.30600000000004</v>
      </c>
      <c r="K20" s="78">
        <v>656.57899999999995</v>
      </c>
      <c r="L20" s="79">
        <v>0.11</v>
      </c>
      <c r="M20" s="79">
        <v>0.43</v>
      </c>
    </row>
    <row r="21" spans="2:13" x14ac:dyDescent="0.25">
      <c r="B21" s="52" t="s">
        <v>29</v>
      </c>
      <c r="C21" s="80">
        <v>114.681</v>
      </c>
      <c r="D21" s="81">
        <v>134.91</v>
      </c>
      <c r="E21" s="82">
        <v>91.263000000000005</v>
      </c>
      <c r="F21" s="82">
        <v>117.8517204605</v>
      </c>
      <c r="G21" s="83">
        <v>8.9999999999999993E-3</v>
      </c>
      <c r="H21" s="83">
        <v>0.104</v>
      </c>
      <c r="I21" s="81">
        <v>143.83099999999999</v>
      </c>
      <c r="J21" s="81">
        <v>122.47199999999999</v>
      </c>
      <c r="K21" s="82">
        <v>126.22799999999999</v>
      </c>
      <c r="L21" s="83">
        <v>2.3E-2</v>
      </c>
      <c r="M21" s="83">
        <v>9.2999999999999999E-2</v>
      </c>
    </row>
    <row r="22" spans="2:13" x14ac:dyDescent="0.25">
      <c r="B22" s="61" t="s">
        <v>30</v>
      </c>
      <c r="C22" s="84">
        <v>1140.3283706900002</v>
      </c>
      <c r="D22" s="84">
        <v>1032.5311824252735</v>
      </c>
      <c r="E22" s="85">
        <v>1045.5246240642584</v>
      </c>
      <c r="F22" s="85">
        <v>1218.4627130456722</v>
      </c>
      <c r="G22" s="64">
        <v>2.1999999999999999E-2</v>
      </c>
      <c r="H22" s="64">
        <v>1</v>
      </c>
      <c r="I22" s="84">
        <v>1376.6719999999998</v>
      </c>
      <c r="J22" s="84">
        <v>1414.5150000000001</v>
      </c>
      <c r="K22" s="85">
        <v>1466.0070000000001</v>
      </c>
      <c r="L22" s="64">
        <v>6.4000000000000001E-2</v>
      </c>
      <c r="M22" s="65">
        <v>1</v>
      </c>
    </row>
    <row r="23" spans="2:13" x14ac:dyDescent="0.25">
      <c r="B23" s="86" t="s">
        <v>31</v>
      </c>
      <c r="C23" s="87">
        <v>-28.7</v>
      </c>
      <c r="D23" s="87">
        <v>-26.4</v>
      </c>
      <c r="E23" s="88">
        <v>-62</v>
      </c>
      <c r="F23" s="88">
        <v>0</v>
      </c>
      <c r="G23" s="89">
        <v>-1</v>
      </c>
      <c r="H23" s="89"/>
      <c r="I23" s="87">
        <v>0</v>
      </c>
      <c r="J23" s="87">
        <v>0</v>
      </c>
      <c r="K23" s="88">
        <v>0</v>
      </c>
      <c r="L23" s="89">
        <v>0</v>
      </c>
      <c r="M23" s="90"/>
    </row>
    <row r="24" spans="2:13" x14ac:dyDescent="0.25">
      <c r="B24" s="41"/>
      <c r="C24" s="77"/>
      <c r="D24" s="77"/>
      <c r="E24" s="77"/>
      <c r="F24" s="77"/>
      <c r="G24" s="91"/>
      <c r="H24" s="91"/>
      <c r="I24" s="77"/>
      <c r="J24" s="77"/>
      <c r="K24" s="77"/>
      <c r="L24" s="91"/>
      <c r="M24" s="92"/>
    </row>
    <row r="25" spans="2:13" x14ac:dyDescent="0.25">
      <c r="B25" s="93" t="s">
        <v>32</v>
      </c>
      <c r="C25" s="77"/>
      <c r="D25" s="77"/>
      <c r="E25" s="77"/>
      <c r="F25" s="77"/>
      <c r="G25" s="94"/>
      <c r="H25" s="94"/>
      <c r="I25" s="77"/>
      <c r="J25" s="77"/>
      <c r="K25" s="77"/>
      <c r="L25" s="94"/>
      <c r="M25" s="94"/>
    </row>
    <row r="26" spans="2:13" ht="18" x14ac:dyDescent="0.25">
      <c r="B26" s="95" t="s">
        <v>33</v>
      </c>
      <c r="C26" s="96">
        <v>126.60358991999988</v>
      </c>
      <c r="D26" s="96">
        <v>96.342612014353563</v>
      </c>
      <c r="E26" s="96">
        <v>91.263304977079997</v>
      </c>
      <c r="F26" s="97">
        <v>117.8519451758259</v>
      </c>
      <c r="G26" s="50">
        <v>-2.4E-2</v>
      </c>
      <c r="H26" s="50">
        <v>1</v>
      </c>
      <c r="I26" s="96">
        <v>150.61999999999989</v>
      </c>
      <c r="J26" s="96">
        <v>129.6110000000001</v>
      </c>
      <c r="K26" s="98">
        <v>133.56600000000003</v>
      </c>
      <c r="L26" s="50">
        <v>4.2999999999999997E-2</v>
      </c>
      <c r="M26" s="51">
        <v>1</v>
      </c>
    </row>
    <row r="27" spans="2:13" x14ac:dyDescent="0.25">
      <c r="B27" s="99" t="s">
        <v>34</v>
      </c>
      <c r="C27" s="77"/>
      <c r="D27" s="77"/>
      <c r="E27" s="77"/>
      <c r="F27" s="100"/>
      <c r="G27" s="50"/>
      <c r="H27" s="50"/>
      <c r="I27" s="77"/>
      <c r="J27" s="77"/>
      <c r="K27" s="77"/>
      <c r="L27" s="50"/>
      <c r="M27" s="51"/>
    </row>
    <row r="28" spans="2:13" x14ac:dyDescent="0.25">
      <c r="B28" s="99" t="s">
        <v>94</v>
      </c>
      <c r="C28" s="48">
        <v>1137.798</v>
      </c>
      <c r="D28" s="48">
        <v>996.125</v>
      </c>
      <c r="E28" s="48">
        <v>1074.9885520004541</v>
      </c>
      <c r="F28" s="49">
        <v>1218.4629377609981</v>
      </c>
      <c r="G28" s="50">
        <v>2.3E-2</v>
      </c>
      <c r="H28" s="50">
        <v>1</v>
      </c>
      <c r="I28" s="48">
        <v>1376.672</v>
      </c>
      <c r="J28" s="48">
        <v>1414.5150000000001</v>
      </c>
      <c r="K28" s="48">
        <v>1466.008</v>
      </c>
      <c r="L28" s="50">
        <v>6.4000000000000001E-2</v>
      </c>
      <c r="M28" s="51">
        <v>1</v>
      </c>
    </row>
    <row r="29" spans="2:13" ht="18" x14ac:dyDescent="0.25">
      <c r="B29" s="108" t="s">
        <v>95</v>
      </c>
      <c r="C29" s="72">
        <v>1133.481</v>
      </c>
      <c r="D29" s="73">
        <v>996.125</v>
      </c>
      <c r="E29" s="73">
        <v>1074.9885520004541</v>
      </c>
      <c r="F29" s="109">
        <v>1218.4629377609981</v>
      </c>
      <c r="G29" s="75">
        <v>2.4E-2</v>
      </c>
      <c r="H29" s="75">
        <v>0.999</v>
      </c>
      <c r="I29" s="73">
        <v>1376.672</v>
      </c>
      <c r="J29" s="73">
        <v>1414.5150000000001</v>
      </c>
      <c r="K29" s="74">
        <v>1466.008</v>
      </c>
      <c r="L29" s="75">
        <v>6.4000000000000001E-2</v>
      </c>
      <c r="M29" s="75">
        <v>1</v>
      </c>
    </row>
    <row r="30" spans="2:13" x14ac:dyDescent="0.25">
      <c r="B30" s="108" t="s">
        <v>96</v>
      </c>
      <c r="C30" s="80">
        <v>4.3170000000000002</v>
      </c>
      <c r="D30" s="81">
        <v>0</v>
      </c>
      <c r="E30" s="81">
        <v>0</v>
      </c>
      <c r="F30" s="110">
        <v>0</v>
      </c>
      <c r="G30" s="83">
        <v>-1</v>
      </c>
      <c r="H30" s="83">
        <v>1E-3</v>
      </c>
      <c r="I30" s="81">
        <v>0</v>
      </c>
      <c r="J30" s="81">
        <v>0</v>
      </c>
      <c r="K30" s="82">
        <v>0</v>
      </c>
      <c r="L30" s="83">
        <v>0</v>
      </c>
      <c r="M30" s="83">
        <v>0</v>
      </c>
    </row>
    <row r="31" spans="2:13" x14ac:dyDescent="0.25">
      <c r="B31" s="101" t="s">
        <v>36</v>
      </c>
      <c r="C31" s="84">
        <v>1137.798</v>
      </c>
      <c r="D31" s="84">
        <v>996.125</v>
      </c>
      <c r="E31" s="84">
        <v>1074.9885520004541</v>
      </c>
      <c r="F31" s="102">
        <v>1218.4629377609981</v>
      </c>
      <c r="G31" s="103">
        <v>2.3E-2</v>
      </c>
      <c r="H31" s="103">
        <v>1</v>
      </c>
      <c r="I31" s="84">
        <v>1376.672</v>
      </c>
      <c r="J31" s="84">
        <v>1414.5150000000001</v>
      </c>
      <c r="K31" s="85">
        <v>1466.008</v>
      </c>
      <c r="L31" s="103">
        <v>6.4000000000000001E-2</v>
      </c>
      <c r="M31" s="104">
        <v>1</v>
      </c>
    </row>
    <row r="32" spans="2:13" x14ac:dyDescent="0.25">
      <c r="B32" s="105" t="s">
        <v>37</v>
      </c>
      <c r="C32" s="66"/>
      <c r="D32" s="66"/>
      <c r="E32" s="66"/>
      <c r="F32" s="67"/>
      <c r="G32" s="106"/>
      <c r="H32" s="106"/>
      <c r="I32" s="66"/>
      <c r="J32" s="66"/>
      <c r="K32" s="66"/>
      <c r="L32" s="106"/>
      <c r="M32" s="107"/>
    </row>
    <row r="33" spans="2:13" x14ac:dyDescent="0.25">
      <c r="B33" s="99" t="s">
        <v>38</v>
      </c>
      <c r="C33" s="48">
        <v>1011.1944100800001</v>
      </c>
      <c r="D33" s="48">
        <v>899.78238798564644</v>
      </c>
      <c r="E33" s="48">
        <v>983.7252470233741</v>
      </c>
      <c r="F33" s="49">
        <v>1100.6109925851722</v>
      </c>
      <c r="G33" s="50">
        <v>2.9000000000000001E-2</v>
      </c>
      <c r="H33" s="50">
        <v>1</v>
      </c>
      <c r="I33" s="48">
        <v>1226.0520000000001</v>
      </c>
      <c r="J33" s="48">
        <v>1284.904</v>
      </c>
      <c r="K33" s="48">
        <v>1332.442</v>
      </c>
      <c r="L33" s="50">
        <v>6.6000000000000003E-2</v>
      </c>
      <c r="M33" s="51">
        <v>1</v>
      </c>
    </row>
    <row r="34" spans="2:13" x14ac:dyDescent="0.25">
      <c r="B34" s="108" t="s">
        <v>27</v>
      </c>
      <c r="C34" s="72">
        <v>524.005</v>
      </c>
      <c r="D34" s="73">
        <v>572.01731286581003</v>
      </c>
      <c r="E34" s="73">
        <v>575.71692445911549</v>
      </c>
      <c r="F34" s="109">
        <v>620.75002607823615</v>
      </c>
      <c r="G34" s="75">
        <v>5.8000000000000003E-2</v>
      </c>
      <c r="H34" s="75">
        <v>0.57599999999999996</v>
      </c>
      <c r="I34" s="73">
        <v>641.56500000000005</v>
      </c>
      <c r="J34" s="73">
        <v>659.73699999999997</v>
      </c>
      <c r="K34" s="74">
        <v>683.2</v>
      </c>
      <c r="L34" s="75">
        <v>3.2000000000000001E-2</v>
      </c>
      <c r="M34" s="75">
        <v>0.52800000000000002</v>
      </c>
    </row>
    <row r="35" spans="2:13" x14ac:dyDescent="0.25">
      <c r="B35" s="108" t="s">
        <v>28</v>
      </c>
      <c r="C35" s="80">
        <v>487.18941008000013</v>
      </c>
      <c r="D35" s="81">
        <v>327.76507511983635</v>
      </c>
      <c r="E35" s="81">
        <v>408.00832256425861</v>
      </c>
      <c r="F35" s="110">
        <v>479.86096650693611</v>
      </c>
      <c r="G35" s="83">
        <v>-5.0000000000000001E-3</v>
      </c>
      <c r="H35" s="83">
        <v>0.42399999999999999</v>
      </c>
      <c r="I35" s="81">
        <v>584.48699999999997</v>
      </c>
      <c r="J35" s="81">
        <v>625.16700000000003</v>
      </c>
      <c r="K35" s="82">
        <v>649.24199999999996</v>
      </c>
      <c r="L35" s="83">
        <v>0.106</v>
      </c>
      <c r="M35" s="83">
        <v>0.47199999999999998</v>
      </c>
    </row>
    <row r="36" spans="2:13" x14ac:dyDescent="0.25">
      <c r="B36" s="101" t="s">
        <v>40</v>
      </c>
      <c r="C36" s="84">
        <v>1011.1944100800001</v>
      </c>
      <c r="D36" s="84">
        <v>899.78238798564644</v>
      </c>
      <c r="E36" s="84">
        <v>983.7252470233741</v>
      </c>
      <c r="F36" s="102">
        <v>1100.6109925851722</v>
      </c>
      <c r="G36" s="103">
        <v>2.9000000000000001E-2</v>
      </c>
      <c r="H36" s="103">
        <v>1</v>
      </c>
      <c r="I36" s="84">
        <v>1226.0520000000001</v>
      </c>
      <c r="J36" s="84">
        <v>1284.904</v>
      </c>
      <c r="K36" s="85">
        <v>1332.442</v>
      </c>
      <c r="L36" s="103">
        <v>6.6000000000000003E-2</v>
      </c>
      <c r="M36" s="104">
        <v>1</v>
      </c>
    </row>
    <row r="37" spans="2:13" ht="18" x14ac:dyDescent="0.25">
      <c r="B37" s="99" t="s">
        <v>41</v>
      </c>
      <c r="C37" s="48">
        <v>-95.912999999999997</v>
      </c>
      <c r="D37" s="48">
        <v>-105.167</v>
      </c>
      <c r="E37" s="48">
        <v>-143.73400000000001</v>
      </c>
      <c r="F37" s="49">
        <v>-117.85300000000001</v>
      </c>
      <c r="G37" s="50">
        <v>7.0999999999999994E-2</v>
      </c>
      <c r="H37" s="50">
        <v>1</v>
      </c>
      <c r="I37" s="48">
        <v>-143.28700000000001</v>
      </c>
      <c r="J37" s="48">
        <v>-122.036</v>
      </c>
      <c r="K37" s="111">
        <v>-125.74700000000001</v>
      </c>
      <c r="L37" s="50">
        <v>2.1999999999999999E-2</v>
      </c>
      <c r="M37" s="51">
        <v>1</v>
      </c>
    </row>
    <row r="38" spans="2:13" ht="18" x14ac:dyDescent="0.25">
      <c r="B38" s="108" t="s">
        <v>42</v>
      </c>
      <c r="C38" s="72">
        <v>-24.361999999999998</v>
      </c>
      <c r="D38" s="73">
        <v>-18.716999999999999</v>
      </c>
      <c r="E38" s="73">
        <v>-68.587000000000003</v>
      </c>
      <c r="F38" s="109">
        <v>-47.625999999999998</v>
      </c>
      <c r="G38" s="75">
        <v>0.25</v>
      </c>
      <c r="H38" s="75">
        <v>0.32800000000000001</v>
      </c>
      <c r="I38" s="73">
        <v>-71.391000000000005</v>
      </c>
      <c r="J38" s="73">
        <v>-47.982999999999997</v>
      </c>
      <c r="K38" s="73">
        <v>-49.472000000000001</v>
      </c>
      <c r="L38" s="75">
        <v>1.2999999999999999E-2</v>
      </c>
      <c r="M38" s="75">
        <v>0.42199999999999999</v>
      </c>
    </row>
    <row r="39" spans="2:13" ht="18" x14ac:dyDescent="0.25">
      <c r="B39" s="108" t="s">
        <v>97</v>
      </c>
      <c r="C39" s="76">
        <v>-72.021000000000001</v>
      </c>
      <c r="D39" s="77">
        <v>-86.45</v>
      </c>
      <c r="E39" s="77">
        <v>-75.147000000000006</v>
      </c>
      <c r="F39" s="100">
        <v>-70.227000000000004</v>
      </c>
      <c r="G39" s="79">
        <v>-8.0000000000000002E-3</v>
      </c>
      <c r="H39" s="79">
        <v>0.67300000000000004</v>
      </c>
      <c r="I39" s="77">
        <v>-71.896000000000001</v>
      </c>
      <c r="J39" s="77">
        <v>-74.052999999999997</v>
      </c>
      <c r="K39" s="77">
        <v>-76.275000000000006</v>
      </c>
      <c r="L39" s="79">
        <v>2.8000000000000001E-2</v>
      </c>
      <c r="M39" s="79">
        <v>0.57799999999999996</v>
      </c>
    </row>
    <row r="40" spans="2:13" ht="27" x14ac:dyDescent="0.25">
      <c r="B40" s="108" t="s">
        <v>43</v>
      </c>
      <c r="C40" s="80">
        <v>0.47</v>
      </c>
      <c r="D40" s="81">
        <v>0</v>
      </c>
      <c r="E40" s="81">
        <v>0</v>
      </c>
      <c r="F40" s="110">
        <v>0</v>
      </c>
      <c r="G40" s="83">
        <v>-1</v>
      </c>
      <c r="H40" s="83">
        <v>-1E-3</v>
      </c>
      <c r="I40" s="81">
        <v>0</v>
      </c>
      <c r="J40" s="81">
        <v>0</v>
      </c>
      <c r="K40" s="81">
        <v>0</v>
      </c>
      <c r="L40" s="83">
        <v>0</v>
      </c>
      <c r="M40" s="83">
        <v>0</v>
      </c>
    </row>
    <row r="41" spans="2:13" ht="18" x14ac:dyDescent="0.25">
      <c r="B41" s="112" t="s">
        <v>45</v>
      </c>
      <c r="C41" s="113">
        <v>30.69058991999988</v>
      </c>
      <c r="D41" s="113">
        <v>-8.8243879856464389</v>
      </c>
      <c r="E41" s="113">
        <v>-52.470695022920012</v>
      </c>
      <c r="F41" s="114">
        <v>-1.0548241741048514E-3</v>
      </c>
      <c r="G41" s="115">
        <v>-1.0329999999999999</v>
      </c>
      <c r="H41" s="115">
        <v>-8.0000000000000002E-3</v>
      </c>
      <c r="I41" s="113">
        <v>7.3329999999998847</v>
      </c>
      <c r="J41" s="113">
        <v>7.5750000000001023</v>
      </c>
      <c r="K41" s="116">
        <v>7.8190000000000168</v>
      </c>
      <c r="L41" s="115">
        <v>-20.498000000000001</v>
      </c>
      <c r="M41" s="117">
        <v>4.0000000000000001E-3</v>
      </c>
    </row>
    <row r="42" spans="2:13" x14ac:dyDescent="0.25">
      <c r="B42" s="41"/>
      <c r="C42" s="77"/>
      <c r="D42" s="77"/>
      <c r="E42" s="77"/>
      <c r="F42" s="77"/>
      <c r="G42" s="118"/>
      <c r="H42" s="118"/>
      <c r="I42" s="77"/>
      <c r="J42" s="77"/>
      <c r="K42" s="77"/>
      <c r="L42" s="118"/>
      <c r="M42" s="118"/>
    </row>
    <row r="43" spans="2:13" ht="18" x14ac:dyDescent="0.25">
      <c r="B43" s="57" t="s">
        <v>46</v>
      </c>
      <c r="C43" s="77"/>
      <c r="D43" s="77"/>
      <c r="E43" s="77"/>
      <c r="F43" s="77"/>
      <c r="G43" s="119"/>
      <c r="H43" s="119"/>
      <c r="I43" s="77"/>
      <c r="J43" s="77"/>
      <c r="K43" s="77"/>
      <c r="L43" s="119"/>
      <c r="M43" s="119"/>
    </row>
    <row r="44" spans="2:13" x14ac:dyDescent="0.25">
      <c r="B44" s="120" t="s">
        <v>47</v>
      </c>
      <c r="C44" s="73">
        <v>350.161</v>
      </c>
      <c r="D44" s="73">
        <v>320.572</v>
      </c>
      <c r="E44" s="73">
        <v>259.66699999999997</v>
      </c>
      <c r="F44" s="109">
        <v>320.572</v>
      </c>
      <c r="G44" s="75">
        <v>-2.9000000000000001E-2</v>
      </c>
      <c r="H44" s="75">
        <v>0.61299999999999999</v>
      </c>
      <c r="I44" s="73">
        <v>259.66699999999997</v>
      </c>
      <c r="J44" s="73">
        <v>259.66699999999997</v>
      </c>
      <c r="K44" s="73">
        <v>259.66699999999997</v>
      </c>
      <c r="L44" s="75">
        <v>-6.8000000000000005E-2</v>
      </c>
      <c r="M44" s="121">
        <v>0.57899999999999996</v>
      </c>
    </row>
    <row r="45" spans="2:13" x14ac:dyDescent="0.25">
      <c r="B45" s="122" t="s">
        <v>48</v>
      </c>
      <c r="C45" s="77"/>
      <c r="D45" s="77"/>
      <c r="E45" s="77"/>
      <c r="F45" s="100"/>
      <c r="G45" s="79"/>
      <c r="H45" s="79"/>
      <c r="I45" s="77"/>
      <c r="J45" s="77"/>
      <c r="K45" s="77"/>
      <c r="L45" s="79"/>
      <c r="M45" s="123"/>
    </row>
    <row r="46" spans="2:13" x14ac:dyDescent="0.25">
      <c r="B46" s="122" t="s">
        <v>49</v>
      </c>
      <c r="C46" s="124">
        <v>-24.361999999999998</v>
      </c>
      <c r="D46" s="125">
        <v>-18.716999999999999</v>
      </c>
      <c r="E46" s="125">
        <v>-68.587000000000003</v>
      </c>
      <c r="F46" s="126">
        <v>-47.625999999999998</v>
      </c>
      <c r="G46" s="127">
        <v>0.25</v>
      </c>
      <c r="H46" s="127">
        <v>1</v>
      </c>
      <c r="I46" s="125">
        <v>-71.391000000000005</v>
      </c>
      <c r="J46" s="125">
        <v>-47.982999999999997</v>
      </c>
      <c r="K46" s="125">
        <v>-49.472000000000001</v>
      </c>
      <c r="L46" s="127">
        <v>1.2999999999999999E-2</v>
      </c>
      <c r="M46" s="127">
        <v>1</v>
      </c>
    </row>
    <row r="47" spans="2:13" x14ac:dyDescent="0.25">
      <c r="B47" s="52" t="s">
        <v>136</v>
      </c>
      <c r="C47" s="77">
        <v>0.84699999999999998</v>
      </c>
      <c r="D47" s="77">
        <v>1.302</v>
      </c>
      <c r="E47" s="77">
        <v>1.9179999999999999</v>
      </c>
      <c r="F47" s="100">
        <v>1.302</v>
      </c>
      <c r="G47" s="79">
        <v>0.154</v>
      </c>
      <c r="H47" s="79">
        <v>3.0000000000000001E-3</v>
      </c>
      <c r="I47" s="77">
        <v>1.9179999999999999</v>
      </c>
      <c r="J47" s="77">
        <v>1.9179999999999999</v>
      </c>
      <c r="K47" s="77">
        <v>1.9179999999999999</v>
      </c>
      <c r="L47" s="79">
        <v>0.13800000000000001</v>
      </c>
      <c r="M47" s="123">
        <v>4.0000000000000001E-3</v>
      </c>
    </row>
    <row r="48" spans="2:13" x14ac:dyDescent="0.25">
      <c r="B48" s="52" t="s">
        <v>50</v>
      </c>
      <c r="C48" s="77">
        <v>117.93300000000001</v>
      </c>
      <c r="D48" s="77">
        <v>131.32300000000001</v>
      </c>
      <c r="E48" s="77">
        <v>130.16900000000001</v>
      </c>
      <c r="F48" s="100">
        <v>126.801</v>
      </c>
      <c r="G48" s="79">
        <v>2.4E-2</v>
      </c>
      <c r="H48" s="79">
        <v>0.25</v>
      </c>
      <c r="I48" s="77">
        <v>130.16900000000001</v>
      </c>
      <c r="J48" s="77">
        <v>130.16900000000001</v>
      </c>
      <c r="K48" s="77">
        <v>130.16900000000001</v>
      </c>
      <c r="L48" s="79">
        <v>8.9999999999999993E-3</v>
      </c>
      <c r="M48" s="123">
        <v>0.27400000000000002</v>
      </c>
    </row>
    <row r="49" spans="2:13" x14ac:dyDescent="0.25">
      <c r="B49" s="52" t="s">
        <v>51</v>
      </c>
      <c r="C49" s="77">
        <v>73.8</v>
      </c>
      <c r="D49" s="77">
        <v>64.975999999999999</v>
      </c>
      <c r="E49" s="77">
        <v>69.158000000000001</v>
      </c>
      <c r="F49" s="100">
        <v>64.975999999999999</v>
      </c>
      <c r="G49" s="79">
        <v>-4.2000000000000003E-2</v>
      </c>
      <c r="H49" s="79">
        <v>0.13400000000000001</v>
      </c>
      <c r="I49" s="77">
        <v>69.158000000000001</v>
      </c>
      <c r="J49" s="77">
        <v>69.158000000000001</v>
      </c>
      <c r="K49" s="77">
        <v>69.158000000000001</v>
      </c>
      <c r="L49" s="79">
        <v>2.1000000000000001E-2</v>
      </c>
      <c r="M49" s="123">
        <v>0.14399999999999999</v>
      </c>
    </row>
    <row r="50" spans="2:13" x14ac:dyDescent="0.25">
      <c r="B50" s="61" t="s">
        <v>52</v>
      </c>
      <c r="C50" s="84">
        <v>542.74099999999999</v>
      </c>
      <c r="D50" s="84">
        <v>518.173</v>
      </c>
      <c r="E50" s="84">
        <v>460.91200000000003</v>
      </c>
      <c r="F50" s="102">
        <v>513.65100000000007</v>
      </c>
      <c r="G50" s="103">
        <v>-1.7999999999999999E-2</v>
      </c>
      <c r="H50" s="103">
        <v>1</v>
      </c>
      <c r="I50" s="84">
        <v>460.91200000000003</v>
      </c>
      <c r="J50" s="84">
        <v>460.91200000000003</v>
      </c>
      <c r="K50" s="84">
        <v>460.91200000000003</v>
      </c>
      <c r="L50" s="103">
        <v>-3.5000000000000003E-2</v>
      </c>
      <c r="M50" s="104">
        <v>1</v>
      </c>
    </row>
    <row r="51" spans="2:13" x14ac:dyDescent="0.25">
      <c r="B51" s="52" t="s">
        <v>53</v>
      </c>
      <c r="C51" s="77">
        <v>391.38799999999998</v>
      </c>
      <c r="D51" s="77">
        <v>365.02199999999999</v>
      </c>
      <c r="E51" s="77">
        <v>302.99400000000003</v>
      </c>
      <c r="F51" s="100">
        <v>365.02199999999999</v>
      </c>
      <c r="G51" s="79">
        <v>-2.3E-2</v>
      </c>
      <c r="H51" s="79">
        <v>0.68500000000000005</v>
      </c>
      <c r="I51" s="77">
        <v>302.99400000000003</v>
      </c>
      <c r="J51" s="77">
        <v>302.99400000000003</v>
      </c>
      <c r="K51" s="77">
        <v>302.99400000000003</v>
      </c>
      <c r="L51" s="79">
        <v>-0.06</v>
      </c>
      <c r="M51" s="123">
        <v>0.67100000000000004</v>
      </c>
    </row>
    <row r="52" spans="2:13" x14ac:dyDescent="0.25">
      <c r="B52" s="128" t="s">
        <v>55</v>
      </c>
      <c r="C52" s="77">
        <v>126.047</v>
      </c>
      <c r="D52" s="77">
        <v>116.892</v>
      </c>
      <c r="E52" s="77">
        <v>132.649</v>
      </c>
      <c r="F52" s="100">
        <v>97.759</v>
      </c>
      <c r="G52" s="79">
        <v>-8.1000000000000003E-2</v>
      </c>
      <c r="H52" s="79">
        <v>0.22900000000000001</v>
      </c>
      <c r="I52" s="77">
        <v>132.649</v>
      </c>
      <c r="J52" s="77">
        <v>132.649</v>
      </c>
      <c r="K52" s="77">
        <v>132.649</v>
      </c>
      <c r="L52" s="79">
        <v>0.107</v>
      </c>
      <c r="M52" s="123">
        <v>0.26300000000000001</v>
      </c>
    </row>
    <row r="53" spans="2:13" x14ac:dyDescent="0.25">
      <c r="B53" s="52" t="s">
        <v>56</v>
      </c>
      <c r="C53" s="77">
        <v>25.306000000000001</v>
      </c>
      <c r="D53" s="77">
        <v>50.87</v>
      </c>
      <c r="E53" s="77">
        <v>50.87</v>
      </c>
      <c r="F53" s="100">
        <v>50.87</v>
      </c>
      <c r="G53" s="79">
        <v>0.26200000000000001</v>
      </c>
      <c r="H53" s="79">
        <v>8.5999999999999993E-2</v>
      </c>
      <c r="I53" s="77">
        <v>25.268999999999998</v>
      </c>
      <c r="J53" s="77">
        <v>25.268999999999998</v>
      </c>
      <c r="K53" s="77">
        <v>25.268999999999998</v>
      </c>
      <c r="L53" s="79">
        <v>-0.20799999999999999</v>
      </c>
      <c r="M53" s="123">
        <v>6.6000000000000003E-2</v>
      </c>
    </row>
    <row r="54" spans="2:13" x14ac:dyDescent="0.25">
      <c r="B54" s="61" t="s">
        <v>57</v>
      </c>
      <c r="C54" s="84">
        <v>542.74099999999999</v>
      </c>
      <c r="D54" s="84">
        <v>532.78399999999999</v>
      </c>
      <c r="E54" s="84">
        <v>486.51300000000003</v>
      </c>
      <c r="F54" s="102">
        <v>513.65099999999995</v>
      </c>
      <c r="G54" s="103">
        <v>-1.7999999999999999E-2</v>
      </c>
      <c r="H54" s="103">
        <v>1</v>
      </c>
      <c r="I54" s="84">
        <v>460.91200000000003</v>
      </c>
      <c r="J54" s="84">
        <v>460.91200000000003</v>
      </c>
      <c r="K54" s="84">
        <v>460.91200000000003</v>
      </c>
      <c r="L54" s="103">
        <v>-3.5000000000000003E-2</v>
      </c>
      <c r="M54" s="104">
        <v>1</v>
      </c>
    </row>
    <row r="55" spans="2:13" x14ac:dyDescent="0.25">
      <c r="B55" s="129"/>
      <c r="C55" s="130"/>
      <c r="D55" s="130"/>
      <c r="E55" s="131"/>
      <c r="F55" s="131"/>
      <c r="G55" s="131"/>
      <c r="H55" s="131"/>
      <c r="I55" s="131"/>
      <c r="J55" s="131"/>
      <c r="K55" s="132"/>
      <c r="L55" s="132"/>
      <c r="M55" s="132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K10"/>
  <sheetViews>
    <sheetView showGridLines="0" workbookViewId="0">
      <selection activeCell="E5" sqref="E5:G10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3" t="s">
        <v>58</v>
      </c>
    </row>
    <row r="2" spans="2:11" x14ac:dyDescent="0.25">
      <c r="B2" s="306" t="s">
        <v>157</v>
      </c>
      <c r="C2" s="306"/>
      <c r="D2" s="306"/>
      <c r="E2" s="306"/>
      <c r="F2" s="306"/>
      <c r="G2" s="306"/>
      <c r="H2" s="306"/>
      <c r="I2" s="306"/>
      <c r="J2" s="306"/>
      <c r="K2" s="306"/>
    </row>
    <row r="3" spans="2:11" ht="34.5" x14ac:dyDescent="0.25">
      <c r="B3" s="134" t="s">
        <v>60</v>
      </c>
      <c r="C3" s="135" t="s">
        <v>61</v>
      </c>
      <c r="D3" s="136" t="s">
        <v>62</v>
      </c>
      <c r="E3" s="307" t="s">
        <v>63</v>
      </c>
      <c r="F3" s="308"/>
      <c r="G3" s="309"/>
      <c r="H3" s="137" t="s">
        <v>64</v>
      </c>
      <c r="I3" s="310" t="s">
        <v>65</v>
      </c>
      <c r="J3" s="311"/>
      <c r="K3" s="311"/>
    </row>
    <row r="4" spans="2:11" x14ac:dyDescent="0.25">
      <c r="B4" s="242"/>
      <c r="C4" s="242"/>
      <c r="D4" s="243"/>
      <c r="E4" s="244" t="s">
        <v>7</v>
      </c>
      <c r="F4" s="244" t="s">
        <v>8</v>
      </c>
      <c r="G4" s="244" t="s">
        <v>9</v>
      </c>
      <c r="H4" s="244" t="s">
        <v>10</v>
      </c>
      <c r="I4" s="244" t="s">
        <v>12</v>
      </c>
      <c r="J4" s="244" t="s">
        <v>13</v>
      </c>
      <c r="K4" s="245" t="s">
        <v>14</v>
      </c>
    </row>
    <row r="5" spans="2:11" ht="36.75" customHeight="1" x14ac:dyDescent="0.25">
      <c r="B5" s="339" t="s">
        <v>299</v>
      </c>
      <c r="C5" s="328" t="s">
        <v>155</v>
      </c>
      <c r="D5" s="328" t="s">
        <v>268</v>
      </c>
      <c r="E5" s="280">
        <v>0.81</v>
      </c>
      <c r="F5" s="281">
        <v>0.61399999999999999</v>
      </c>
      <c r="G5" s="281">
        <v>0.76600000000000001</v>
      </c>
      <c r="H5" s="340">
        <v>0.86</v>
      </c>
      <c r="I5" s="340">
        <v>0.87</v>
      </c>
      <c r="J5" s="340">
        <v>0.87</v>
      </c>
      <c r="K5" s="341">
        <v>0.87</v>
      </c>
    </row>
    <row r="6" spans="2:11" x14ac:dyDescent="0.25">
      <c r="B6" s="331"/>
      <c r="C6" s="329"/>
      <c r="D6" s="329"/>
      <c r="E6" s="272" t="s">
        <v>300</v>
      </c>
      <c r="F6" s="272" t="s">
        <v>302</v>
      </c>
      <c r="G6" s="272" t="s">
        <v>304</v>
      </c>
      <c r="H6" s="335"/>
      <c r="I6" s="335"/>
      <c r="J6" s="335"/>
      <c r="K6" s="332"/>
    </row>
    <row r="7" spans="2:11" x14ac:dyDescent="0.25">
      <c r="B7" s="331"/>
      <c r="C7" s="329"/>
      <c r="D7" s="329"/>
      <c r="E7" s="273" t="s">
        <v>301</v>
      </c>
      <c r="F7" s="273" t="s">
        <v>303</v>
      </c>
      <c r="G7" s="273" t="s">
        <v>395</v>
      </c>
      <c r="H7" s="335"/>
      <c r="I7" s="335"/>
      <c r="J7" s="335"/>
      <c r="K7" s="332"/>
    </row>
    <row r="8" spans="2:11" ht="49.5" customHeight="1" x14ac:dyDescent="0.25">
      <c r="B8" s="331" t="s">
        <v>396</v>
      </c>
      <c r="C8" s="329" t="s">
        <v>155</v>
      </c>
      <c r="D8" s="329"/>
      <c r="E8" s="268">
        <v>0.9</v>
      </c>
      <c r="F8" s="270">
        <v>0.998</v>
      </c>
      <c r="G8" s="270">
        <v>0.99299999999999999</v>
      </c>
      <c r="H8" s="335">
        <v>0.89</v>
      </c>
      <c r="I8" s="335">
        <v>0.9</v>
      </c>
      <c r="J8" s="335">
        <v>0.91</v>
      </c>
      <c r="K8" s="332">
        <v>0.91</v>
      </c>
    </row>
    <row r="9" spans="2:11" x14ac:dyDescent="0.25">
      <c r="B9" s="331"/>
      <c r="C9" s="329"/>
      <c r="D9" s="329"/>
      <c r="E9" s="272" t="s">
        <v>305</v>
      </c>
      <c r="F9" s="272" t="s">
        <v>306</v>
      </c>
      <c r="G9" s="272" t="s">
        <v>308</v>
      </c>
      <c r="H9" s="335"/>
      <c r="I9" s="335"/>
      <c r="J9" s="335"/>
      <c r="K9" s="332"/>
    </row>
    <row r="10" spans="2:11" x14ac:dyDescent="0.25">
      <c r="B10" s="336"/>
      <c r="C10" s="330"/>
      <c r="D10" s="330"/>
      <c r="E10" s="275" t="s">
        <v>258</v>
      </c>
      <c r="F10" s="275" t="s">
        <v>307</v>
      </c>
      <c r="G10" s="275" t="s">
        <v>309</v>
      </c>
      <c r="H10" s="338"/>
      <c r="I10" s="338"/>
      <c r="J10" s="338"/>
      <c r="K10" s="333"/>
    </row>
  </sheetData>
  <mergeCells count="16">
    <mergeCell ref="B2:K2"/>
    <mergeCell ref="E3:G3"/>
    <mergeCell ref="I3:K3"/>
    <mergeCell ref="D5:D10"/>
    <mergeCell ref="B5:B7"/>
    <mergeCell ref="C5:C7"/>
    <mergeCell ref="H5:H7"/>
    <mergeCell ref="I5:I7"/>
    <mergeCell ref="J5:J7"/>
    <mergeCell ref="K5:K7"/>
    <mergeCell ref="B8:B10"/>
    <mergeCell ref="C8:C10"/>
    <mergeCell ref="H8:H10"/>
    <mergeCell ref="I8:I10"/>
    <mergeCell ref="J8:J10"/>
    <mergeCell ref="K8:K1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3" t="s">
        <v>58</v>
      </c>
    </row>
    <row r="2" spans="2:21" x14ac:dyDescent="0.25">
      <c r="B2" s="299" t="s">
        <v>158</v>
      </c>
      <c r="C2" s="312"/>
      <c r="D2" s="312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</row>
    <row r="3" spans="2:21" x14ac:dyDescent="0.25">
      <c r="B3" s="145"/>
      <c r="C3" s="313" t="s">
        <v>67</v>
      </c>
      <c r="D3" s="314"/>
      <c r="E3" s="146" t="s">
        <v>68</v>
      </c>
      <c r="F3" s="315" t="s">
        <v>69</v>
      </c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147"/>
      <c r="T3" s="316" t="s">
        <v>70</v>
      </c>
      <c r="U3" s="318" t="s">
        <v>71</v>
      </c>
    </row>
    <row r="4" spans="2:21" ht="54" x14ac:dyDescent="0.25">
      <c r="B4" s="148"/>
      <c r="C4" s="149" t="s">
        <v>72</v>
      </c>
      <c r="D4" s="150" t="s">
        <v>73</v>
      </c>
      <c r="E4" s="320" t="s">
        <v>74</v>
      </c>
      <c r="F4" s="321"/>
      <c r="G4" s="322"/>
      <c r="H4" s="320" t="s">
        <v>75</v>
      </c>
      <c r="I4" s="321"/>
      <c r="J4" s="322"/>
      <c r="K4" s="320" t="s">
        <v>76</v>
      </c>
      <c r="L4" s="321"/>
      <c r="M4" s="321"/>
      <c r="N4" s="321"/>
      <c r="O4" s="321"/>
      <c r="P4" s="321"/>
      <c r="Q4" s="321"/>
      <c r="R4" s="321"/>
      <c r="S4" s="322"/>
      <c r="T4" s="317"/>
      <c r="U4" s="319"/>
    </row>
    <row r="5" spans="2:21" x14ac:dyDescent="0.25">
      <c r="B5" s="151"/>
      <c r="C5" s="152"/>
      <c r="D5" s="153"/>
      <c r="E5" s="320" t="s">
        <v>9</v>
      </c>
      <c r="F5" s="321"/>
      <c r="G5" s="322"/>
      <c r="H5" s="320" t="s">
        <v>10</v>
      </c>
      <c r="I5" s="321"/>
      <c r="J5" s="322"/>
      <c r="K5" s="320" t="s">
        <v>12</v>
      </c>
      <c r="L5" s="321"/>
      <c r="M5" s="322"/>
      <c r="N5" s="320" t="s">
        <v>13</v>
      </c>
      <c r="O5" s="321"/>
      <c r="P5" s="322"/>
      <c r="Q5" s="320" t="s">
        <v>14</v>
      </c>
      <c r="R5" s="321"/>
      <c r="S5" s="322"/>
      <c r="T5" s="154" t="s">
        <v>15</v>
      </c>
      <c r="U5" s="155"/>
    </row>
    <row r="6" spans="2:21" ht="19.5" x14ac:dyDescent="0.25">
      <c r="B6" s="156" t="s">
        <v>159</v>
      </c>
      <c r="C6" s="157"/>
      <c r="D6" s="158"/>
      <c r="E6" s="159" t="s">
        <v>78</v>
      </c>
      <c r="F6" s="160" t="s">
        <v>79</v>
      </c>
      <c r="G6" s="161" t="s">
        <v>80</v>
      </c>
      <c r="H6" s="159" t="s">
        <v>78</v>
      </c>
      <c r="I6" s="160" t="s">
        <v>79</v>
      </c>
      <c r="J6" s="161" t="s">
        <v>80</v>
      </c>
      <c r="K6" s="159" t="s">
        <v>78</v>
      </c>
      <c r="L6" s="160" t="s">
        <v>79</v>
      </c>
      <c r="M6" s="161" t="s">
        <v>80</v>
      </c>
      <c r="N6" s="159" t="s">
        <v>78</v>
      </c>
      <c r="O6" s="160" t="s">
        <v>79</v>
      </c>
      <c r="P6" s="161" t="s">
        <v>80</v>
      </c>
      <c r="Q6" s="159" t="s">
        <v>78</v>
      </c>
      <c r="R6" s="160" t="s">
        <v>79</v>
      </c>
      <c r="S6" s="161" t="s">
        <v>80</v>
      </c>
      <c r="T6" s="162" t="s">
        <v>81</v>
      </c>
      <c r="U6" s="163"/>
    </row>
    <row r="7" spans="2:21" ht="18" x14ac:dyDescent="0.25">
      <c r="B7" s="164" t="s">
        <v>82</v>
      </c>
      <c r="C7" s="165">
        <v>1365</v>
      </c>
      <c r="D7" s="166">
        <v>1365</v>
      </c>
      <c r="E7" s="167">
        <v>1365</v>
      </c>
      <c r="F7" s="168">
        <v>511.68200000000002</v>
      </c>
      <c r="G7" s="169">
        <v>0.37485860805860804</v>
      </c>
      <c r="H7" s="167">
        <v>1453</v>
      </c>
      <c r="I7" s="168">
        <v>620.74963765016514</v>
      </c>
      <c r="J7" s="169">
        <v>0.42721929638689959</v>
      </c>
      <c r="K7" s="167">
        <v>1453</v>
      </c>
      <c r="L7" s="168">
        <v>641.5649999999996</v>
      </c>
      <c r="M7" s="169">
        <v>0.44154507914659297</v>
      </c>
      <c r="N7" s="167">
        <v>1453</v>
      </c>
      <c r="O7" s="168">
        <v>659.73749170656822</v>
      </c>
      <c r="P7" s="169">
        <v>0.45405195575125135</v>
      </c>
      <c r="Q7" s="167">
        <v>1453</v>
      </c>
      <c r="R7" s="168">
        <v>683.20031870656817</v>
      </c>
      <c r="S7" s="168">
        <v>0.47019980640507103</v>
      </c>
      <c r="T7" s="170">
        <v>0</v>
      </c>
      <c r="U7" s="170">
        <v>1</v>
      </c>
    </row>
    <row r="8" spans="2:21" x14ac:dyDescent="0.25">
      <c r="B8" s="171" t="s">
        <v>124</v>
      </c>
      <c r="C8" s="172">
        <v>827</v>
      </c>
      <c r="D8" s="172">
        <v>827</v>
      </c>
      <c r="E8" s="173">
        <v>827</v>
      </c>
      <c r="F8" s="174">
        <v>182.97399999999999</v>
      </c>
      <c r="G8" s="175">
        <v>0.22125030229746068</v>
      </c>
      <c r="H8" s="173">
        <v>879</v>
      </c>
      <c r="I8" s="174">
        <v>234.11174415062001</v>
      </c>
      <c r="J8" s="175">
        <v>0.26633873054678042</v>
      </c>
      <c r="K8" s="173">
        <v>879</v>
      </c>
      <c r="L8" s="174">
        <v>246.86164228777102</v>
      </c>
      <c r="M8" s="175">
        <v>0.28084373411578045</v>
      </c>
      <c r="N8" s="173">
        <v>879</v>
      </c>
      <c r="O8" s="174">
        <v>247.32680198319301</v>
      </c>
      <c r="P8" s="175">
        <v>0.28137292603321162</v>
      </c>
      <c r="Q8" s="176">
        <v>879</v>
      </c>
      <c r="R8" s="174">
        <v>246.145750177921</v>
      </c>
      <c r="S8" s="174">
        <v>0.28002929485542777</v>
      </c>
      <c r="T8" s="177">
        <v>0</v>
      </c>
      <c r="U8" s="178">
        <v>0.60495526496902963</v>
      </c>
    </row>
    <row r="9" spans="2:21" x14ac:dyDescent="0.25">
      <c r="B9" s="171" t="s">
        <v>83</v>
      </c>
      <c r="C9" s="179">
        <v>393</v>
      </c>
      <c r="D9" s="179">
        <v>393</v>
      </c>
      <c r="E9" s="180">
        <v>393</v>
      </c>
      <c r="F9" s="181">
        <v>172.06700000000001</v>
      </c>
      <c r="G9" s="182">
        <v>0.43782951653944024</v>
      </c>
      <c r="H9" s="180">
        <v>429</v>
      </c>
      <c r="I9" s="181">
        <v>218.873175945394</v>
      </c>
      <c r="J9" s="182">
        <v>0.51019388332259674</v>
      </c>
      <c r="K9" s="180">
        <v>429</v>
      </c>
      <c r="L9" s="181">
        <v>216.714093824418</v>
      </c>
      <c r="M9" s="182">
        <v>0.50516105786577625</v>
      </c>
      <c r="N9" s="180">
        <v>429</v>
      </c>
      <c r="O9" s="181">
        <v>228.47097621934</v>
      </c>
      <c r="P9" s="182">
        <v>0.5325663781336597</v>
      </c>
      <c r="Q9" s="183">
        <v>429</v>
      </c>
      <c r="R9" s="181">
        <v>244.97500973773001</v>
      </c>
      <c r="S9" s="181">
        <v>0.57103731873596741</v>
      </c>
      <c r="T9" s="184">
        <v>0</v>
      </c>
      <c r="U9" s="185">
        <v>0.29525120440467995</v>
      </c>
    </row>
    <row r="10" spans="2:21" x14ac:dyDescent="0.25">
      <c r="B10" s="171" t="s">
        <v>84</v>
      </c>
      <c r="C10" s="179">
        <v>94</v>
      </c>
      <c r="D10" s="179">
        <v>94</v>
      </c>
      <c r="E10" s="180">
        <v>94</v>
      </c>
      <c r="F10" s="181">
        <v>89.286000000000001</v>
      </c>
      <c r="G10" s="182">
        <v>0.94985106382978723</v>
      </c>
      <c r="H10" s="180">
        <v>92</v>
      </c>
      <c r="I10" s="181">
        <v>95.030646367459397</v>
      </c>
      <c r="J10" s="182">
        <v>1.0329418083419499</v>
      </c>
      <c r="K10" s="180">
        <v>92</v>
      </c>
      <c r="L10" s="181">
        <v>98.214853750394099</v>
      </c>
      <c r="M10" s="182">
        <v>1.0675527581564577</v>
      </c>
      <c r="N10" s="180">
        <v>92</v>
      </c>
      <c r="O10" s="181">
        <v>104.458574151177</v>
      </c>
      <c r="P10" s="182">
        <v>1.135419284251924</v>
      </c>
      <c r="Q10" s="183">
        <v>92</v>
      </c>
      <c r="R10" s="181">
        <v>108.542349007322</v>
      </c>
      <c r="S10" s="181">
        <v>1.1798081413839347</v>
      </c>
      <c r="T10" s="184">
        <v>0</v>
      </c>
      <c r="U10" s="185">
        <v>6.3317274604267032E-2</v>
      </c>
    </row>
    <row r="11" spans="2:21" x14ac:dyDescent="0.25">
      <c r="B11" s="186" t="s">
        <v>85</v>
      </c>
      <c r="C11" s="187">
        <v>51</v>
      </c>
      <c r="D11" s="187">
        <v>51</v>
      </c>
      <c r="E11" s="188">
        <v>51</v>
      </c>
      <c r="F11" s="189">
        <v>67.355000000000004</v>
      </c>
      <c r="G11" s="190">
        <v>1.320686274509804</v>
      </c>
      <c r="H11" s="188">
        <v>53</v>
      </c>
      <c r="I11" s="189">
        <v>72.734071186691693</v>
      </c>
      <c r="J11" s="190">
        <v>1.3723409657866357</v>
      </c>
      <c r="K11" s="188">
        <v>53</v>
      </c>
      <c r="L11" s="189">
        <v>79.77441013741651</v>
      </c>
      <c r="M11" s="190">
        <v>1.5051775497625757</v>
      </c>
      <c r="N11" s="188">
        <v>53</v>
      </c>
      <c r="O11" s="189">
        <v>79.481139352858193</v>
      </c>
      <c r="P11" s="190">
        <v>1.4996441387331734</v>
      </c>
      <c r="Q11" s="191">
        <v>53</v>
      </c>
      <c r="R11" s="189">
        <v>83.537209783595202</v>
      </c>
      <c r="S11" s="189">
        <v>1.5761737695017963</v>
      </c>
      <c r="T11" s="192">
        <v>0</v>
      </c>
      <c r="U11" s="193">
        <v>3.6476256022023403E-2</v>
      </c>
    </row>
    <row r="12" spans="2:21" x14ac:dyDescent="0.25">
      <c r="B12" s="194" t="s">
        <v>87</v>
      </c>
      <c r="C12" s="195"/>
      <c r="D12" s="195"/>
      <c r="E12" s="195"/>
      <c r="F12" s="195"/>
      <c r="G12" s="195"/>
      <c r="H12" s="195"/>
      <c r="I12" s="196"/>
      <c r="J12" s="196"/>
      <c r="K12" s="195"/>
      <c r="L12" s="196"/>
      <c r="M12" s="196"/>
      <c r="N12" s="195"/>
      <c r="O12" s="196"/>
      <c r="P12" s="196"/>
      <c r="Q12" s="195"/>
      <c r="R12" s="196"/>
      <c r="S12" s="196"/>
      <c r="T12" s="197"/>
      <c r="U12" s="197"/>
    </row>
    <row r="13" spans="2:21" x14ac:dyDescent="0.25"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AB61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3" t="s">
        <v>58</v>
      </c>
      <c r="AB1">
        <f>SUMPRODUCT(LEN(B2)-LEN(SUBSTITUTE(B2,{1,2,3,4,5,6,7,8,9,0},"")))</f>
        <v>3</v>
      </c>
    </row>
    <row r="2" spans="2:28" x14ac:dyDescent="0.25">
      <c r="B2" s="299" t="s">
        <v>160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300" t="s">
        <v>11</v>
      </c>
      <c r="H4" s="301"/>
      <c r="I4" s="12" t="s">
        <v>12</v>
      </c>
      <c r="J4" s="12" t="s">
        <v>13</v>
      </c>
      <c r="K4" s="12" t="s">
        <v>14</v>
      </c>
      <c r="L4" s="300" t="s">
        <v>15</v>
      </c>
      <c r="M4" s="302"/>
    </row>
    <row r="5" spans="2:28" x14ac:dyDescent="0.25">
      <c r="B5" s="14" t="s">
        <v>16</v>
      </c>
      <c r="C5" s="15">
        <v>65.322999999999993</v>
      </c>
      <c r="D5" s="15">
        <v>56.972499999999997</v>
      </c>
      <c r="E5" s="15">
        <v>52.331000000000003</v>
      </c>
      <c r="F5" s="16">
        <v>68.596729999999994</v>
      </c>
      <c r="G5" s="17">
        <v>1.6E-2</v>
      </c>
      <c r="H5" s="17">
        <v>0.24099999999999999</v>
      </c>
      <c r="I5" s="15">
        <v>70.822000000000003</v>
      </c>
      <c r="J5" s="15">
        <v>60.798999999999999</v>
      </c>
      <c r="K5" s="15">
        <v>63.718844799999992</v>
      </c>
      <c r="L5" s="17">
        <v>-2.4E-2</v>
      </c>
      <c r="M5" s="18">
        <v>0.22800000000000001</v>
      </c>
    </row>
    <row r="6" spans="2:28" x14ac:dyDescent="0.25">
      <c r="B6" s="14" t="s">
        <v>161</v>
      </c>
      <c r="C6" s="15">
        <v>121.157921</v>
      </c>
      <c r="D6" s="15">
        <v>88.909000000000006</v>
      </c>
      <c r="E6" s="15">
        <v>76.025999999999996</v>
      </c>
      <c r="F6" s="16">
        <v>114.25020000000001</v>
      </c>
      <c r="G6" s="17">
        <v>-1.9E-2</v>
      </c>
      <c r="H6" s="17">
        <v>0.39300000000000002</v>
      </c>
      <c r="I6" s="15">
        <v>114.34099999999999</v>
      </c>
      <c r="J6" s="15">
        <v>121.095</v>
      </c>
      <c r="K6" s="15">
        <v>125.11199999999999</v>
      </c>
      <c r="L6" s="17">
        <v>3.1E-2</v>
      </c>
      <c r="M6" s="199">
        <v>0.41199999999999998</v>
      </c>
    </row>
    <row r="7" spans="2:28" x14ac:dyDescent="0.25">
      <c r="B7" s="14" t="s">
        <v>162</v>
      </c>
      <c r="C7" s="15">
        <v>80.271000000000001</v>
      </c>
      <c r="D7" s="15">
        <v>80.756</v>
      </c>
      <c r="E7" s="15">
        <v>76.331999999999994</v>
      </c>
      <c r="F7" s="16">
        <v>138.85900000000001</v>
      </c>
      <c r="G7" s="17">
        <v>0.2</v>
      </c>
      <c r="H7" s="17">
        <v>0.36499999999999999</v>
      </c>
      <c r="I7" s="15">
        <v>93.173000000000002</v>
      </c>
      <c r="J7" s="15">
        <v>94.204999999999998</v>
      </c>
      <c r="K7" s="15">
        <v>94.507152000000005</v>
      </c>
      <c r="L7" s="17">
        <v>-0.12</v>
      </c>
      <c r="M7" s="199">
        <v>0.36</v>
      </c>
    </row>
    <row r="8" spans="2:28" x14ac:dyDescent="0.25">
      <c r="B8" s="19" t="s">
        <v>17</v>
      </c>
      <c r="C8" s="20">
        <v>266.75192099999998</v>
      </c>
      <c r="D8" s="20">
        <v>226.63750000000002</v>
      </c>
      <c r="E8" s="20">
        <v>204.68899999999999</v>
      </c>
      <c r="F8" s="21">
        <v>321.70592999999997</v>
      </c>
      <c r="G8" s="22">
        <v>6.4000000000000001E-2</v>
      </c>
      <c r="H8" s="23">
        <v>1</v>
      </c>
      <c r="I8" s="20">
        <v>278.33600000000001</v>
      </c>
      <c r="J8" s="20">
        <v>276.09899999999999</v>
      </c>
      <c r="K8" s="20">
        <v>283.33799679999998</v>
      </c>
      <c r="L8" s="24">
        <v>-4.1000000000000002E-2</v>
      </c>
      <c r="M8" s="25">
        <v>1</v>
      </c>
    </row>
    <row r="9" spans="2:28" x14ac:dyDescent="0.25">
      <c r="B9" s="26"/>
      <c r="C9" s="26"/>
      <c r="D9" s="26"/>
      <c r="E9" s="27"/>
      <c r="F9" s="27"/>
      <c r="G9" s="27"/>
      <c r="H9" s="27"/>
      <c r="I9" s="27"/>
      <c r="J9" s="27"/>
      <c r="K9" s="27"/>
      <c r="L9" s="27"/>
      <c r="M9" s="27"/>
    </row>
    <row r="10" spans="2:28" x14ac:dyDescent="0.25">
      <c r="B10" s="299" t="s">
        <v>163</v>
      </c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299"/>
    </row>
    <row r="11" spans="2:28" ht="46.5" x14ac:dyDescent="0.25">
      <c r="B11" s="28" t="s">
        <v>19</v>
      </c>
      <c r="C11" s="29"/>
      <c r="D11" s="30" t="s">
        <v>1</v>
      </c>
      <c r="E11" s="31"/>
      <c r="F11" s="32" t="s">
        <v>2</v>
      </c>
      <c r="G11" s="33" t="s">
        <v>3</v>
      </c>
      <c r="H11" s="33" t="s">
        <v>4</v>
      </c>
      <c r="I11" s="34" t="s">
        <v>5</v>
      </c>
      <c r="J11" s="35"/>
      <c r="K11" s="36"/>
      <c r="L11" s="33" t="s">
        <v>3</v>
      </c>
      <c r="M11" s="37" t="s">
        <v>4</v>
      </c>
    </row>
    <row r="12" spans="2:28" x14ac:dyDescent="0.25">
      <c r="B12" s="38" t="s">
        <v>6</v>
      </c>
      <c r="C12" s="39" t="s">
        <v>7</v>
      </c>
      <c r="D12" s="39" t="s">
        <v>8</v>
      </c>
      <c r="E12" s="39" t="s">
        <v>9</v>
      </c>
      <c r="F12" s="40" t="s">
        <v>10</v>
      </c>
      <c r="G12" s="303" t="s">
        <v>11</v>
      </c>
      <c r="H12" s="304"/>
      <c r="I12" s="39" t="s">
        <v>12</v>
      </c>
      <c r="J12" s="39" t="s">
        <v>13</v>
      </c>
      <c r="K12" s="39" t="s">
        <v>14</v>
      </c>
      <c r="L12" s="303" t="s">
        <v>15</v>
      </c>
      <c r="M12" s="305"/>
    </row>
    <row r="13" spans="2:28" x14ac:dyDescent="0.25">
      <c r="B13" s="41" t="s">
        <v>20</v>
      </c>
      <c r="C13" s="42"/>
      <c r="D13" s="43"/>
      <c r="E13" s="43"/>
      <c r="F13" s="44"/>
      <c r="G13" s="45"/>
      <c r="H13" s="45"/>
      <c r="I13" s="43"/>
      <c r="J13" s="43"/>
      <c r="K13" s="46"/>
      <c r="L13" s="45"/>
      <c r="M13" s="47"/>
    </row>
    <row r="14" spans="2:28" x14ac:dyDescent="0.25">
      <c r="B14" s="41" t="s">
        <v>21</v>
      </c>
      <c r="C14" s="48">
        <v>183.666</v>
      </c>
      <c r="D14" s="48">
        <v>171.91577999999998</v>
      </c>
      <c r="E14" s="48">
        <v>162.87100000000001</v>
      </c>
      <c r="F14" s="49">
        <v>243.19793000000007</v>
      </c>
      <c r="G14" s="50">
        <v>9.8000000000000004E-2</v>
      </c>
      <c r="H14" s="50">
        <v>0.754</v>
      </c>
      <c r="I14" s="48">
        <v>196.154</v>
      </c>
      <c r="J14" s="48">
        <v>196.48599999999999</v>
      </c>
      <c r="K14" s="48">
        <v>200.15800000000002</v>
      </c>
      <c r="L14" s="50">
        <v>-6.3E-2</v>
      </c>
      <c r="M14" s="51">
        <v>0.72</v>
      </c>
    </row>
    <row r="15" spans="2:28" ht="18" x14ac:dyDescent="0.25">
      <c r="B15" s="52" t="s">
        <v>92</v>
      </c>
      <c r="C15" s="72">
        <v>144.65299999999999</v>
      </c>
      <c r="D15" s="73">
        <v>135.73230999999998</v>
      </c>
      <c r="E15" s="74">
        <v>129.63200000000001</v>
      </c>
      <c r="F15" s="74">
        <v>219.04793000000006</v>
      </c>
      <c r="G15" s="75">
        <v>0.14799999999999999</v>
      </c>
      <c r="H15" s="75">
        <v>0.61699999999999999</v>
      </c>
      <c r="I15" s="73">
        <v>151.22899999999998</v>
      </c>
      <c r="J15" s="73">
        <v>146.762</v>
      </c>
      <c r="K15" s="74">
        <v>147.36200000000002</v>
      </c>
      <c r="L15" s="75">
        <v>-0.124</v>
      </c>
      <c r="M15" s="75">
        <v>0.56899999999999995</v>
      </c>
    </row>
    <row r="16" spans="2:28" x14ac:dyDescent="0.25">
      <c r="B16" s="52" t="s">
        <v>22</v>
      </c>
      <c r="C16" s="80">
        <v>39.012999999999998</v>
      </c>
      <c r="D16" s="81">
        <v>36.18347</v>
      </c>
      <c r="E16" s="82">
        <v>33.238999999999997</v>
      </c>
      <c r="F16" s="82">
        <v>24.15</v>
      </c>
      <c r="G16" s="83">
        <v>-0.14799999999999999</v>
      </c>
      <c r="H16" s="83">
        <v>0.13700000000000001</v>
      </c>
      <c r="I16" s="81">
        <v>44.924999999999997</v>
      </c>
      <c r="J16" s="81">
        <v>49.723999999999997</v>
      </c>
      <c r="K16" s="82">
        <v>52.795999999999999</v>
      </c>
      <c r="L16" s="83">
        <v>0.29799999999999999</v>
      </c>
      <c r="M16" s="83">
        <v>0.151</v>
      </c>
    </row>
    <row r="17" spans="2:13" x14ac:dyDescent="0.25">
      <c r="B17" s="57" t="s">
        <v>23</v>
      </c>
      <c r="C17" s="48">
        <v>72.27</v>
      </c>
      <c r="D17" s="48">
        <v>39.573</v>
      </c>
      <c r="E17" s="48">
        <v>60.082999999999998</v>
      </c>
      <c r="F17" s="58">
        <v>78.507999999999996</v>
      </c>
      <c r="G17" s="59">
        <v>2.8000000000000001E-2</v>
      </c>
      <c r="H17" s="59">
        <v>0.246</v>
      </c>
      <c r="I17" s="48">
        <v>82.182000000000002</v>
      </c>
      <c r="J17" s="48">
        <v>79.613</v>
      </c>
      <c r="K17" s="48">
        <v>83.18</v>
      </c>
      <c r="L17" s="59">
        <v>1.9E-2</v>
      </c>
      <c r="M17" s="60">
        <v>0.28000000000000003</v>
      </c>
    </row>
    <row r="18" spans="2:13" x14ac:dyDescent="0.25">
      <c r="B18" s="61" t="s">
        <v>24</v>
      </c>
      <c r="C18" s="62">
        <v>255.93599999999998</v>
      </c>
      <c r="D18" s="62">
        <v>211.48877999999999</v>
      </c>
      <c r="E18" s="63">
        <v>222.95400000000001</v>
      </c>
      <c r="F18" s="63">
        <v>321.70593000000008</v>
      </c>
      <c r="G18" s="64">
        <v>7.9000000000000001E-2</v>
      </c>
      <c r="H18" s="64">
        <v>1</v>
      </c>
      <c r="I18" s="62">
        <v>278.33600000000001</v>
      </c>
      <c r="J18" s="62">
        <v>276.09899999999999</v>
      </c>
      <c r="K18" s="63">
        <v>283.33800000000002</v>
      </c>
      <c r="L18" s="64">
        <v>-4.1000000000000002E-2</v>
      </c>
      <c r="M18" s="65">
        <v>1</v>
      </c>
    </row>
    <row r="19" spans="2:13" x14ac:dyDescent="0.25">
      <c r="B19" s="41" t="s">
        <v>25</v>
      </c>
      <c r="C19" s="66"/>
      <c r="D19" s="66"/>
      <c r="E19" s="66"/>
      <c r="F19" s="67"/>
      <c r="G19" s="68"/>
      <c r="H19" s="68"/>
      <c r="I19" s="66"/>
      <c r="J19" s="66"/>
      <c r="K19" s="66"/>
      <c r="L19" s="68"/>
      <c r="M19" s="69"/>
    </row>
    <row r="20" spans="2:13" x14ac:dyDescent="0.25">
      <c r="B20" s="41" t="s">
        <v>26</v>
      </c>
      <c r="C20" s="48">
        <v>266.65192100000002</v>
      </c>
      <c r="D20" s="48">
        <v>225.71600000000001</v>
      </c>
      <c r="E20" s="48">
        <v>203.62700000000001</v>
      </c>
      <c r="F20" s="49">
        <v>318.81692999999996</v>
      </c>
      <c r="G20" s="70">
        <v>6.0999999999999999E-2</v>
      </c>
      <c r="H20" s="70">
        <v>0.995</v>
      </c>
      <c r="I20" s="48">
        <v>272.34499999999997</v>
      </c>
      <c r="J20" s="48">
        <v>276.09900000000005</v>
      </c>
      <c r="K20" s="48">
        <v>283.33799679999998</v>
      </c>
      <c r="L20" s="70">
        <v>-3.9E-2</v>
      </c>
      <c r="M20" s="71">
        <v>0.99199999999999999</v>
      </c>
    </row>
    <row r="21" spans="2:13" x14ac:dyDescent="0.25">
      <c r="B21" s="52" t="s">
        <v>27</v>
      </c>
      <c r="C21" s="72">
        <v>129.542</v>
      </c>
      <c r="D21" s="73">
        <v>135.48599999999999</v>
      </c>
      <c r="E21" s="74">
        <v>130.19300000000001</v>
      </c>
      <c r="F21" s="74">
        <v>146.70599999999999</v>
      </c>
      <c r="G21" s="75">
        <v>4.2000000000000003E-2</v>
      </c>
      <c r="H21" s="75">
        <v>0.54400000000000004</v>
      </c>
      <c r="I21" s="73">
        <v>162.423</v>
      </c>
      <c r="J21" s="73">
        <v>169.732</v>
      </c>
      <c r="K21" s="74">
        <v>177.88</v>
      </c>
      <c r="L21" s="75">
        <v>6.6000000000000003E-2</v>
      </c>
      <c r="M21" s="75">
        <v>0.57099999999999995</v>
      </c>
    </row>
    <row r="22" spans="2:13" x14ac:dyDescent="0.25">
      <c r="B22" s="52" t="s">
        <v>28</v>
      </c>
      <c r="C22" s="76">
        <v>134.95492100000001</v>
      </c>
      <c r="D22" s="77">
        <v>88.61</v>
      </c>
      <c r="E22" s="78">
        <v>72</v>
      </c>
      <c r="F22" s="78">
        <v>169.05492999999998</v>
      </c>
      <c r="G22" s="79">
        <v>7.8E-2</v>
      </c>
      <c r="H22" s="79">
        <v>0.44400000000000001</v>
      </c>
      <c r="I22" s="77">
        <v>106.73099999999999</v>
      </c>
      <c r="J22" s="77">
        <v>103.03400000000001</v>
      </c>
      <c r="K22" s="78">
        <v>101.97567840000001</v>
      </c>
      <c r="L22" s="79">
        <v>-0.155</v>
      </c>
      <c r="M22" s="79">
        <v>0.41099999999999998</v>
      </c>
    </row>
    <row r="23" spans="2:13" x14ac:dyDescent="0.25">
      <c r="B23" s="52" t="s">
        <v>29</v>
      </c>
      <c r="C23" s="80">
        <v>2.1549999999999998</v>
      </c>
      <c r="D23" s="81">
        <v>1.62</v>
      </c>
      <c r="E23" s="82">
        <v>1.4339999999999999</v>
      </c>
      <c r="F23" s="82">
        <v>3.056</v>
      </c>
      <c r="G23" s="83">
        <v>0.123</v>
      </c>
      <c r="H23" s="83">
        <v>8.0000000000000002E-3</v>
      </c>
      <c r="I23" s="81">
        <v>3.1909999999999998</v>
      </c>
      <c r="J23" s="81">
        <v>3.3330000000000002</v>
      </c>
      <c r="K23" s="82">
        <v>3.4823183999999996</v>
      </c>
      <c r="L23" s="83">
        <v>4.3999999999999997E-2</v>
      </c>
      <c r="M23" s="83">
        <v>1.0999999999999999E-2</v>
      </c>
    </row>
    <row r="24" spans="2:13" x14ac:dyDescent="0.25">
      <c r="B24" s="41" t="s">
        <v>39</v>
      </c>
      <c r="C24" s="48">
        <v>0.1</v>
      </c>
      <c r="D24" s="48">
        <v>0.92149999999999999</v>
      </c>
      <c r="E24" s="48">
        <v>1.0620000000000001</v>
      </c>
      <c r="F24" s="49">
        <v>2.8889999999999998</v>
      </c>
      <c r="G24" s="200">
        <v>2.0680000000000001</v>
      </c>
      <c r="H24" s="200">
        <v>5.0000000000000001E-3</v>
      </c>
      <c r="I24" s="48">
        <v>5.9909999999999997</v>
      </c>
      <c r="J24" s="48">
        <v>0</v>
      </c>
      <c r="K24" s="48">
        <v>0</v>
      </c>
      <c r="L24" s="200">
        <v>-1</v>
      </c>
      <c r="M24" s="201">
        <v>8.0000000000000002E-3</v>
      </c>
    </row>
    <row r="25" spans="2:13" x14ac:dyDescent="0.25">
      <c r="B25" s="61" t="s">
        <v>30</v>
      </c>
      <c r="C25" s="84">
        <v>266.75192100000004</v>
      </c>
      <c r="D25" s="84">
        <v>226.63750000000002</v>
      </c>
      <c r="E25" s="85">
        <v>204.68900000000002</v>
      </c>
      <c r="F25" s="85">
        <v>321.70592999999997</v>
      </c>
      <c r="G25" s="64">
        <v>6.4000000000000001E-2</v>
      </c>
      <c r="H25" s="64">
        <v>1</v>
      </c>
      <c r="I25" s="84">
        <v>278.33599999999996</v>
      </c>
      <c r="J25" s="84">
        <v>276.09900000000005</v>
      </c>
      <c r="K25" s="85">
        <v>283.33799679999998</v>
      </c>
      <c r="L25" s="64">
        <v>-4.1000000000000002E-2</v>
      </c>
      <c r="M25" s="65">
        <v>1</v>
      </c>
    </row>
    <row r="26" spans="2:13" x14ac:dyDescent="0.25">
      <c r="B26" s="86" t="s">
        <v>31</v>
      </c>
      <c r="C26" s="87">
        <v>-10.8</v>
      </c>
      <c r="D26" s="87">
        <v>-15.1</v>
      </c>
      <c r="E26" s="88">
        <v>18.3</v>
      </c>
      <c r="F26" s="88">
        <v>0</v>
      </c>
      <c r="G26" s="89">
        <v>-1</v>
      </c>
      <c r="H26" s="89"/>
      <c r="I26" s="87">
        <v>0</v>
      </c>
      <c r="J26" s="87">
        <v>0</v>
      </c>
      <c r="K26" s="88">
        <v>0</v>
      </c>
      <c r="L26" s="89">
        <v>0</v>
      </c>
      <c r="M26" s="90"/>
    </row>
    <row r="27" spans="2:13" x14ac:dyDescent="0.25">
      <c r="B27" s="41"/>
      <c r="C27" s="77"/>
      <c r="D27" s="77"/>
      <c r="E27" s="77"/>
      <c r="F27" s="77"/>
      <c r="G27" s="91"/>
      <c r="H27" s="91"/>
      <c r="I27" s="77"/>
      <c r="J27" s="77"/>
      <c r="K27" s="77"/>
      <c r="L27" s="91"/>
      <c r="M27" s="92"/>
    </row>
    <row r="28" spans="2:13" x14ac:dyDescent="0.25">
      <c r="B28" s="93" t="s">
        <v>32</v>
      </c>
      <c r="C28" s="77"/>
      <c r="D28" s="77"/>
      <c r="E28" s="77"/>
      <c r="F28" s="77"/>
      <c r="G28" s="94"/>
      <c r="H28" s="94"/>
      <c r="I28" s="77"/>
      <c r="J28" s="77"/>
      <c r="K28" s="77"/>
      <c r="L28" s="94"/>
      <c r="M28" s="94"/>
    </row>
    <row r="29" spans="2:13" ht="18" x14ac:dyDescent="0.25">
      <c r="B29" s="95" t="s">
        <v>33</v>
      </c>
      <c r="C29" s="96">
        <v>2.9689999999999941</v>
      </c>
      <c r="D29" s="96">
        <v>-13.355220000000003</v>
      </c>
      <c r="E29" s="96">
        <v>18.265500000000003</v>
      </c>
      <c r="F29" s="97">
        <v>3.9790000000000418</v>
      </c>
      <c r="G29" s="50">
        <v>0.10299999999999999</v>
      </c>
      <c r="H29" s="50">
        <v>1</v>
      </c>
      <c r="I29" s="96">
        <v>4.5240000000000009</v>
      </c>
      <c r="J29" s="96">
        <v>4.1229999999999905</v>
      </c>
      <c r="K29" s="98">
        <v>4.9371472000000267</v>
      </c>
      <c r="L29" s="50">
        <v>7.4999999999999997E-2</v>
      </c>
      <c r="M29" s="51">
        <v>1</v>
      </c>
    </row>
    <row r="30" spans="2:13" x14ac:dyDescent="0.25">
      <c r="B30" s="99" t="s">
        <v>34</v>
      </c>
      <c r="C30" s="77"/>
      <c r="D30" s="77"/>
      <c r="E30" s="77"/>
      <c r="F30" s="100"/>
      <c r="G30" s="50"/>
      <c r="H30" s="50"/>
      <c r="I30" s="77"/>
      <c r="J30" s="77"/>
      <c r="K30" s="77"/>
      <c r="L30" s="50"/>
      <c r="M30" s="51"/>
    </row>
    <row r="31" spans="2:13" x14ac:dyDescent="0.25">
      <c r="B31" s="99" t="s">
        <v>94</v>
      </c>
      <c r="C31" s="48">
        <v>183.666</v>
      </c>
      <c r="D31" s="48">
        <v>171.91577999999998</v>
      </c>
      <c r="E31" s="48">
        <v>162.87100000000001</v>
      </c>
      <c r="F31" s="49">
        <v>243.19793000000007</v>
      </c>
      <c r="G31" s="50">
        <v>9.8000000000000004E-2</v>
      </c>
      <c r="H31" s="50">
        <v>0.754</v>
      </c>
      <c r="I31" s="48">
        <v>196.154</v>
      </c>
      <c r="J31" s="48">
        <v>196.48599999999999</v>
      </c>
      <c r="K31" s="48">
        <v>200.15800000000002</v>
      </c>
      <c r="L31" s="50">
        <v>-6.3E-2</v>
      </c>
      <c r="M31" s="51">
        <v>0.72</v>
      </c>
    </row>
    <row r="32" spans="2:13" ht="18" x14ac:dyDescent="0.25">
      <c r="B32" s="108" t="s">
        <v>95</v>
      </c>
      <c r="C32" s="72">
        <v>144.65299999999999</v>
      </c>
      <c r="D32" s="73">
        <v>146.18577999999999</v>
      </c>
      <c r="E32" s="73">
        <v>129.63200000000001</v>
      </c>
      <c r="F32" s="109">
        <v>219.04793000000006</v>
      </c>
      <c r="G32" s="75">
        <v>0.14799999999999999</v>
      </c>
      <c r="H32" s="75">
        <v>0.63</v>
      </c>
      <c r="I32" s="73">
        <v>151.22899999999998</v>
      </c>
      <c r="J32" s="73">
        <v>146.762</v>
      </c>
      <c r="K32" s="74">
        <v>147.36200000000002</v>
      </c>
      <c r="L32" s="75">
        <v>-0.124</v>
      </c>
      <c r="M32" s="75">
        <v>0.56899999999999995</v>
      </c>
    </row>
    <row r="33" spans="2:13" x14ac:dyDescent="0.25">
      <c r="B33" s="108" t="s">
        <v>93</v>
      </c>
      <c r="C33" s="76">
        <v>0.6</v>
      </c>
      <c r="D33" s="77">
        <v>10.453469999999999</v>
      </c>
      <c r="E33" s="77">
        <v>0</v>
      </c>
      <c r="F33" s="100">
        <v>0.6</v>
      </c>
      <c r="G33" s="79">
        <v>0</v>
      </c>
      <c r="H33" s="79">
        <v>1.2999999999999999E-2</v>
      </c>
      <c r="I33" s="77">
        <v>0.61299999999999999</v>
      </c>
      <c r="J33" s="77">
        <v>0.627</v>
      </c>
      <c r="K33" s="78">
        <v>0.627</v>
      </c>
      <c r="L33" s="79">
        <v>1.4999999999999999E-2</v>
      </c>
      <c r="M33" s="79">
        <v>2E-3</v>
      </c>
    </row>
    <row r="34" spans="2:13" x14ac:dyDescent="0.25">
      <c r="B34" s="108" t="s">
        <v>96</v>
      </c>
      <c r="C34" s="80">
        <v>39.012999999999998</v>
      </c>
      <c r="D34" s="81">
        <v>25.73</v>
      </c>
      <c r="E34" s="81">
        <v>33.238999999999997</v>
      </c>
      <c r="F34" s="110">
        <v>24.15</v>
      </c>
      <c r="G34" s="83">
        <v>-0.14799999999999999</v>
      </c>
      <c r="H34" s="83">
        <v>0.125</v>
      </c>
      <c r="I34" s="81">
        <v>44.924999999999997</v>
      </c>
      <c r="J34" s="81">
        <v>49.723999999999997</v>
      </c>
      <c r="K34" s="82">
        <v>52.795999999999999</v>
      </c>
      <c r="L34" s="83">
        <v>0.29799999999999999</v>
      </c>
      <c r="M34" s="83">
        <v>0.151</v>
      </c>
    </row>
    <row r="35" spans="2:13" x14ac:dyDescent="0.25">
      <c r="B35" s="99" t="s">
        <v>23</v>
      </c>
      <c r="C35" s="48">
        <v>72.27</v>
      </c>
      <c r="D35" s="48">
        <v>39.573</v>
      </c>
      <c r="E35" s="48">
        <v>60.082999999999998</v>
      </c>
      <c r="F35" s="49">
        <v>78.507999999999996</v>
      </c>
      <c r="G35" s="50">
        <v>2.8000000000000001E-2</v>
      </c>
      <c r="H35" s="50">
        <v>0.246</v>
      </c>
      <c r="I35" s="48">
        <v>82.182000000000002</v>
      </c>
      <c r="J35" s="48">
        <v>79.613</v>
      </c>
      <c r="K35" s="48">
        <v>83.18</v>
      </c>
      <c r="L35" s="50">
        <v>1.9E-2</v>
      </c>
      <c r="M35" s="51">
        <v>0.28000000000000003</v>
      </c>
    </row>
    <row r="36" spans="2:13" x14ac:dyDescent="0.25">
      <c r="B36" s="101" t="s">
        <v>36</v>
      </c>
      <c r="C36" s="84">
        <v>255.93599999999998</v>
      </c>
      <c r="D36" s="84">
        <v>211.48877999999999</v>
      </c>
      <c r="E36" s="84">
        <v>222.95400000000001</v>
      </c>
      <c r="F36" s="102">
        <v>321.70593000000008</v>
      </c>
      <c r="G36" s="103">
        <v>7.9000000000000001E-2</v>
      </c>
      <c r="H36" s="103">
        <v>1</v>
      </c>
      <c r="I36" s="84">
        <v>278.33600000000001</v>
      </c>
      <c r="J36" s="84">
        <v>276.09899999999999</v>
      </c>
      <c r="K36" s="85">
        <v>283.33800000000002</v>
      </c>
      <c r="L36" s="103">
        <v>-4.1000000000000002E-2</v>
      </c>
      <c r="M36" s="104">
        <v>1</v>
      </c>
    </row>
    <row r="37" spans="2:13" x14ac:dyDescent="0.25">
      <c r="B37" s="105" t="s">
        <v>37</v>
      </c>
      <c r="C37" s="66"/>
      <c r="D37" s="66"/>
      <c r="E37" s="66"/>
      <c r="F37" s="67"/>
      <c r="G37" s="106"/>
      <c r="H37" s="106"/>
      <c r="I37" s="66"/>
      <c r="J37" s="66"/>
      <c r="K37" s="66"/>
      <c r="L37" s="106"/>
      <c r="M37" s="107"/>
    </row>
    <row r="38" spans="2:13" x14ac:dyDescent="0.25">
      <c r="B38" s="99" t="s">
        <v>38</v>
      </c>
      <c r="C38" s="48">
        <v>250.90199999999999</v>
      </c>
      <c r="D38" s="48">
        <v>223.928</v>
      </c>
      <c r="E38" s="48">
        <v>203.52100000000002</v>
      </c>
      <c r="F38" s="49">
        <v>314.83793000000003</v>
      </c>
      <c r="G38" s="50">
        <v>7.9000000000000001E-2</v>
      </c>
      <c r="H38" s="50">
        <v>0.99324161040095615</v>
      </c>
      <c r="I38" s="48">
        <v>273.81200000000001</v>
      </c>
      <c r="J38" s="48">
        <v>271.976</v>
      </c>
      <c r="K38" s="48">
        <v>278.4008528</v>
      </c>
      <c r="L38" s="50">
        <v>-0.04</v>
      </c>
      <c r="M38" s="51">
        <v>0.998</v>
      </c>
    </row>
    <row r="39" spans="2:13" x14ac:dyDescent="0.25">
      <c r="B39" s="108" t="s">
        <v>27</v>
      </c>
      <c r="C39" s="72">
        <v>129.542</v>
      </c>
      <c r="D39" s="73">
        <v>135.48699999999999</v>
      </c>
      <c r="E39" s="73">
        <v>130.19300000000001</v>
      </c>
      <c r="F39" s="109">
        <v>146.70599999999999</v>
      </c>
      <c r="G39" s="75">
        <v>4.2000000000000003E-2</v>
      </c>
      <c r="H39" s="75">
        <v>0.55300000000000005</v>
      </c>
      <c r="I39" s="73">
        <v>162.423</v>
      </c>
      <c r="J39" s="73">
        <v>169.732</v>
      </c>
      <c r="K39" s="74">
        <v>177.88</v>
      </c>
      <c r="L39" s="75">
        <v>6.6000000000000003E-2</v>
      </c>
      <c r="M39" s="75">
        <v>0.57899999999999996</v>
      </c>
    </row>
    <row r="40" spans="2:13" x14ac:dyDescent="0.25">
      <c r="B40" s="108" t="s">
        <v>28</v>
      </c>
      <c r="C40" s="80">
        <v>121.36</v>
      </c>
      <c r="D40" s="81">
        <v>88.441000000000003</v>
      </c>
      <c r="E40" s="81">
        <v>73.328000000000003</v>
      </c>
      <c r="F40" s="110">
        <v>168.13193000000004</v>
      </c>
      <c r="G40" s="83">
        <v>0.115</v>
      </c>
      <c r="H40" s="83">
        <v>0.44</v>
      </c>
      <c r="I40" s="81">
        <v>111.389</v>
      </c>
      <c r="J40" s="81">
        <v>102.244</v>
      </c>
      <c r="K40" s="82">
        <v>100.52085280000001</v>
      </c>
      <c r="L40" s="83">
        <v>-0.158</v>
      </c>
      <c r="M40" s="83">
        <v>0.41799999999999998</v>
      </c>
    </row>
    <row r="41" spans="2:13" x14ac:dyDescent="0.25">
      <c r="B41" s="99" t="s">
        <v>39</v>
      </c>
      <c r="C41" s="48">
        <v>2.0649999999999999</v>
      </c>
      <c r="D41" s="48">
        <v>0.91600000000000004</v>
      </c>
      <c r="E41" s="48">
        <v>1.1675</v>
      </c>
      <c r="F41" s="49">
        <v>2.8889999999999998</v>
      </c>
      <c r="G41" s="50">
        <v>0.11799999999999999</v>
      </c>
      <c r="H41" s="50">
        <v>7.0000000000000001E-3</v>
      </c>
      <c r="I41" s="48">
        <v>0</v>
      </c>
      <c r="J41" s="48">
        <v>0</v>
      </c>
      <c r="K41" s="48">
        <v>0</v>
      </c>
      <c r="L41" s="50">
        <v>-1</v>
      </c>
      <c r="M41" s="51">
        <v>2E-3</v>
      </c>
    </row>
    <row r="42" spans="2:13" x14ac:dyDescent="0.25">
      <c r="B42" s="101" t="s">
        <v>40</v>
      </c>
      <c r="C42" s="84">
        <v>252.96699999999998</v>
      </c>
      <c r="D42" s="84">
        <v>224.84399999999999</v>
      </c>
      <c r="E42" s="84">
        <v>204.6885</v>
      </c>
      <c r="F42" s="102">
        <v>317.72693000000004</v>
      </c>
      <c r="G42" s="103">
        <v>7.9000000000000001E-2</v>
      </c>
      <c r="H42" s="103">
        <v>1</v>
      </c>
      <c r="I42" s="84">
        <v>273.81200000000001</v>
      </c>
      <c r="J42" s="84">
        <v>271.976</v>
      </c>
      <c r="K42" s="85">
        <v>278.4008528</v>
      </c>
      <c r="L42" s="103">
        <v>-4.2999999999999997E-2</v>
      </c>
      <c r="M42" s="104">
        <v>1</v>
      </c>
    </row>
    <row r="43" spans="2:13" ht="18" x14ac:dyDescent="0.25">
      <c r="B43" s="99" t="s">
        <v>41</v>
      </c>
      <c r="C43" s="48">
        <v>-0.45200000000000001</v>
      </c>
      <c r="D43" s="48">
        <v>-0.73699999999999999</v>
      </c>
      <c r="E43" s="48">
        <v>-1.897</v>
      </c>
      <c r="F43" s="49">
        <v>-3.9790000000000001</v>
      </c>
      <c r="G43" s="50">
        <v>1.0649999999999999</v>
      </c>
      <c r="H43" s="50">
        <v>1</v>
      </c>
      <c r="I43" s="48">
        <v>-2.371</v>
      </c>
      <c r="J43" s="48">
        <v>-2.476</v>
      </c>
      <c r="K43" s="111">
        <v>-2.5870000000000002</v>
      </c>
      <c r="L43" s="50">
        <v>-0.13400000000000001</v>
      </c>
      <c r="M43" s="51">
        <v>1</v>
      </c>
    </row>
    <row r="44" spans="2:13" ht="18" x14ac:dyDescent="0.25">
      <c r="B44" s="108" t="s">
        <v>42</v>
      </c>
      <c r="C44" s="53">
        <v>-0.45200000000000001</v>
      </c>
      <c r="D44" s="54">
        <v>-0.73699999999999999</v>
      </c>
      <c r="E44" s="54">
        <v>-1.897</v>
      </c>
      <c r="F44" s="205">
        <v>-3.9790000000000001</v>
      </c>
      <c r="G44" s="56">
        <v>1.0649999999999999</v>
      </c>
      <c r="H44" s="56">
        <v>1</v>
      </c>
      <c r="I44" s="54">
        <v>-2.371</v>
      </c>
      <c r="J44" s="54">
        <v>-2.476</v>
      </c>
      <c r="K44" s="54">
        <v>-2.5870000000000002</v>
      </c>
      <c r="L44" s="56">
        <v>-0.13400000000000001</v>
      </c>
      <c r="M44" s="56">
        <v>1</v>
      </c>
    </row>
    <row r="45" spans="2:13" ht="18" x14ac:dyDescent="0.25">
      <c r="B45" s="112" t="s">
        <v>45</v>
      </c>
      <c r="C45" s="113">
        <v>2.5169999999999941</v>
      </c>
      <c r="D45" s="113">
        <v>-14.092220000000003</v>
      </c>
      <c r="E45" s="113">
        <v>16.368500000000004</v>
      </c>
      <c r="F45" s="114">
        <v>4.1744385725905886E-14</v>
      </c>
      <c r="G45" s="115">
        <v>-1</v>
      </c>
      <c r="H45" s="115">
        <v>7.0000000000000001E-3</v>
      </c>
      <c r="I45" s="113">
        <v>2.1530000000000009</v>
      </c>
      <c r="J45" s="113">
        <v>1.6469999999999905</v>
      </c>
      <c r="K45" s="116">
        <v>2.3501472000000265</v>
      </c>
      <c r="L45" s="115">
        <v>38325.485999999997</v>
      </c>
      <c r="M45" s="117">
        <v>5.0000000000000001E-3</v>
      </c>
    </row>
    <row r="46" spans="2:13" x14ac:dyDescent="0.25">
      <c r="B46" s="41"/>
      <c r="C46" s="77"/>
      <c r="D46" s="77"/>
      <c r="E46" s="77"/>
      <c r="F46" s="77"/>
      <c r="G46" s="118"/>
      <c r="H46" s="118"/>
      <c r="I46" s="77"/>
      <c r="J46" s="77"/>
      <c r="K46" s="77"/>
      <c r="L46" s="118"/>
      <c r="M46" s="118"/>
    </row>
    <row r="47" spans="2:13" ht="18" x14ac:dyDescent="0.25">
      <c r="B47" s="57" t="s">
        <v>46</v>
      </c>
      <c r="C47" s="77"/>
      <c r="D47" s="77"/>
      <c r="E47" s="77"/>
      <c r="F47" s="77"/>
      <c r="G47" s="119"/>
      <c r="H47" s="119"/>
      <c r="I47" s="77"/>
      <c r="J47" s="77"/>
      <c r="K47" s="77"/>
      <c r="L47" s="119"/>
      <c r="M47" s="119"/>
    </row>
    <row r="48" spans="2:13" x14ac:dyDescent="0.25">
      <c r="B48" s="120" t="s">
        <v>47</v>
      </c>
      <c r="C48" s="73">
        <v>3.9060000000000001</v>
      </c>
      <c r="D48" s="73">
        <v>2.9929999999999999</v>
      </c>
      <c r="E48" s="73">
        <v>3.3929999999999998</v>
      </c>
      <c r="F48" s="109">
        <v>11.1</v>
      </c>
      <c r="G48" s="75">
        <v>0.41599999999999998</v>
      </c>
      <c r="H48" s="75">
        <v>5.0000000000000001E-3</v>
      </c>
      <c r="I48" s="73">
        <v>2.371</v>
      </c>
      <c r="J48" s="73">
        <v>2.476</v>
      </c>
      <c r="K48" s="73">
        <v>2.5870000000000002</v>
      </c>
      <c r="L48" s="75">
        <v>-0.38500000000000001</v>
      </c>
      <c r="M48" s="121">
        <v>5.0000000000000001E-3</v>
      </c>
    </row>
    <row r="49" spans="2:13" x14ac:dyDescent="0.25">
      <c r="B49" s="122" t="s">
        <v>48</v>
      </c>
      <c r="C49" s="77"/>
      <c r="D49" s="77"/>
      <c r="E49" s="77"/>
      <c r="F49" s="100"/>
      <c r="G49" s="79"/>
      <c r="H49" s="79"/>
      <c r="I49" s="77"/>
      <c r="J49" s="77"/>
      <c r="K49" s="77"/>
      <c r="L49" s="79"/>
      <c r="M49" s="123"/>
    </row>
    <row r="50" spans="2:13" x14ac:dyDescent="0.25">
      <c r="B50" s="122" t="s">
        <v>49</v>
      </c>
      <c r="C50" s="124">
        <v>-0.45200000000000001</v>
      </c>
      <c r="D50" s="125">
        <v>-0.73699999999999999</v>
      </c>
      <c r="E50" s="125">
        <v>-1.897</v>
      </c>
      <c r="F50" s="126">
        <v>-3.9790000000000001</v>
      </c>
      <c r="G50" s="127">
        <v>1.0649999999999999</v>
      </c>
      <c r="H50" s="127">
        <v>1</v>
      </c>
      <c r="I50" s="125">
        <v>-2.371</v>
      </c>
      <c r="J50" s="125">
        <v>-2.476</v>
      </c>
      <c r="K50" s="125">
        <v>-2.5870000000000002</v>
      </c>
      <c r="L50" s="127">
        <v>-0.13400000000000001</v>
      </c>
      <c r="M50" s="127">
        <v>1</v>
      </c>
    </row>
    <row r="51" spans="2:13" x14ac:dyDescent="0.25">
      <c r="B51" s="52" t="s">
        <v>136</v>
      </c>
      <c r="C51" s="77">
        <v>0.81599999999999995</v>
      </c>
      <c r="D51" s="77">
        <v>0</v>
      </c>
      <c r="E51" s="77">
        <v>0</v>
      </c>
      <c r="F51" s="100">
        <v>0</v>
      </c>
      <c r="G51" s="79">
        <v>-1</v>
      </c>
      <c r="H51" s="79">
        <v>0</v>
      </c>
      <c r="I51" s="77">
        <v>0</v>
      </c>
      <c r="J51" s="77">
        <v>0</v>
      </c>
      <c r="K51" s="77">
        <v>0</v>
      </c>
      <c r="L51" s="79">
        <v>0</v>
      </c>
      <c r="M51" s="123">
        <v>0</v>
      </c>
    </row>
    <row r="52" spans="2:13" x14ac:dyDescent="0.25">
      <c r="B52" s="52" t="s">
        <v>149</v>
      </c>
      <c r="C52" s="77">
        <v>0</v>
      </c>
      <c r="D52" s="77">
        <v>5.1260000000000003</v>
      </c>
      <c r="E52" s="77">
        <v>0</v>
      </c>
      <c r="F52" s="100">
        <v>0</v>
      </c>
      <c r="G52" s="79">
        <v>0</v>
      </c>
      <c r="H52" s="79">
        <v>1E-3</v>
      </c>
      <c r="I52" s="77">
        <v>0</v>
      </c>
      <c r="J52" s="77">
        <v>0</v>
      </c>
      <c r="K52" s="77">
        <v>0</v>
      </c>
      <c r="L52" s="79">
        <v>0</v>
      </c>
      <c r="M52" s="123">
        <v>0</v>
      </c>
    </row>
    <row r="53" spans="2:13" x14ac:dyDescent="0.25">
      <c r="B53" s="52" t="s">
        <v>50</v>
      </c>
      <c r="C53" s="77">
        <v>20.542999999999999</v>
      </c>
      <c r="D53" s="77">
        <v>17.387</v>
      </c>
      <c r="E53" s="77">
        <v>27.417000000000002</v>
      </c>
      <c r="F53" s="100">
        <v>44.366999999999997</v>
      </c>
      <c r="G53" s="79">
        <v>0.29299999999999998</v>
      </c>
      <c r="H53" s="79">
        <v>2.5999999999999999E-2</v>
      </c>
      <c r="I53" s="77">
        <v>48.682199999999995</v>
      </c>
      <c r="J53" s="77">
        <v>51.116099999999996</v>
      </c>
      <c r="K53" s="77">
        <v>52.156999999999996</v>
      </c>
      <c r="L53" s="79">
        <v>5.5E-2</v>
      </c>
      <c r="M53" s="123">
        <v>5.1999999999999998E-2</v>
      </c>
    </row>
    <row r="54" spans="2:13" x14ac:dyDescent="0.25">
      <c r="B54" s="52" t="s">
        <v>51</v>
      </c>
      <c r="C54" s="77">
        <v>940.71199999999999</v>
      </c>
      <c r="D54" s="77">
        <v>1014.114</v>
      </c>
      <c r="E54" s="77">
        <v>1630.6030000000001</v>
      </c>
      <c r="F54" s="100">
        <v>849.69201749999979</v>
      </c>
      <c r="G54" s="79">
        <v>-3.3000000000000002E-2</v>
      </c>
      <c r="H54" s="79">
        <v>0.96699999999999997</v>
      </c>
      <c r="I54" s="77">
        <v>882.93241662499997</v>
      </c>
      <c r="J54" s="77">
        <v>920.23599999999999</v>
      </c>
      <c r="K54" s="77">
        <v>925.62599999999998</v>
      </c>
      <c r="L54" s="79">
        <v>2.9000000000000001E-2</v>
      </c>
      <c r="M54" s="123">
        <v>0.94299999999999995</v>
      </c>
    </row>
    <row r="55" spans="2:13" x14ac:dyDescent="0.25">
      <c r="B55" s="61" t="s">
        <v>52</v>
      </c>
      <c r="C55" s="84">
        <v>965.97699999999998</v>
      </c>
      <c r="D55" s="84">
        <v>1039.6200000000001</v>
      </c>
      <c r="E55" s="84">
        <v>1661.413</v>
      </c>
      <c r="F55" s="102">
        <v>905.15901749999978</v>
      </c>
      <c r="G55" s="103">
        <v>-2.1000000000000001E-2</v>
      </c>
      <c r="H55" s="103">
        <v>1</v>
      </c>
      <c r="I55" s="84">
        <v>933.98561662499992</v>
      </c>
      <c r="J55" s="84">
        <v>973.82809999999995</v>
      </c>
      <c r="K55" s="84">
        <v>980.37</v>
      </c>
      <c r="L55" s="103">
        <v>2.7E-2</v>
      </c>
      <c r="M55" s="104">
        <v>1</v>
      </c>
    </row>
    <row r="56" spans="2:13" x14ac:dyDescent="0.25">
      <c r="B56" s="52" t="s">
        <v>53</v>
      </c>
      <c r="C56" s="77">
        <v>229.53</v>
      </c>
      <c r="D56" s="77">
        <v>214.381</v>
      </c>
      <c r="E56" s="77">
        <v>232.64699999999999</v>
      </c>
      <c r="F56" s="100">
        <v>183.58210180000006</v>
      </c>
      <c r="G56" s="79">
        <v>-7.1999999999999995E-2</v>
      </c>
      <c r="H56" s="79">
        <v>0.19700000000000001</v>
      </c>
      <c r="I56" s="77">
        <v>179.93799999999999</v>
      </c>
      <c r="J56" s="77">
        <v>178.70500000000001</v>
      </c>
      <c r="K56" s="77">
        <v>167.17099999999999</v>
      </c>
      <c r="L56" s="79">
        <v>-3.1E-2</v>
      </c>
      <c r="M56" s="123">
        <v>0.187</v>
      </c>
    </row>
    <row r="57" spans="2:13" x14ac:dyDescent="0.25">
      <c r="B57" s="128" t="s">
        <v>54</v>
      </c>
      <c r="C57" s="77">
        <v>707.24800000000005</v>
      </c>
      <c r="D57" s="77">
        <v>795.36099999999999</v>
      </c>
      <c r="E57" s="77">
        <v>0</v>
      </c>
      <c r="F57" s="100">
        <v>660.95600000000002</v>
      </c>
      <c r="G57" s="79">
        <v>-2.1999999999999999E-2</v>
      </c>
      <c r="H57" s="79">
        <v>0.55700000000000005</v>
      </c>
      <c r="I57" s="77">
        <v>690.6990199999999</v>
      </c>
      <c r="J57" s="77">
        <v>721.71100000000001</v>
      </c>
      <c r="K57" s="77">
        <v>728.34199999999998</v>
      </c>
      <c r="L57" s="79">
        <v>3.3000000000000002E-2</v>
      </c>
      <c r="M57" s="123">
        <v>0.73799999999999999</v>
      </c>
    </row>
    <row r="58" spans="2:13" x14ac:dyDescent="0.25">
      <c r="B58" s="128" t="s">
        <v>55</v>
      </c>
      <c r="C58" s="77">
        <v>26.58</v>
      </c>
      <c r="D58" s="77">
        <v>27.036999999999999</v>
      </c>
      <c r="E58" s="77">
        <v>1427.559</v>
      </c>
      <c r="F58" s="100">
        <v>58.32</v>
      </c>
      <c r="G58" s="79">
        <v>0.29899999999999999</v>
      </c>
      <c r="H58" s="79">
        <v>0.24399999999999999</v>
      </c>
      <c r="I58" s="77">
        <v>60.944399999999995</v>
      </c>
      <c r="J58" s="77">
        <v>70.899000000000001</v>
      </c>
      <c r="K58" s="77">
        <v>82.242999999999995</v>
      </c>
      <c r="L58" s="79">
        <v>0.121</v>
      </c>
      <c r="M58" s="123">
        <v>7.1999999999999995E-2</v>
      </c>
    </row>
    <row r="59" spans="2:13" x14ac:dyDescent="0.25">
      <c r="B59" s="52" t="s">
        <v>56</v>
      </c>
      <c r="C59" s="77">
        <v>2.6190000000000002</v>
      </c>
      <c r="D59" s="77">
        <v>2.8410000000000002</v>
      </c>
      <c r="E59" s="77">
        <v>1.2070000000000001</v>
      </c>
      <c r="F59" s="100">
        <v>2.3010000000000002</v>
      </c>
      <c r="G59" s="79">
        <v>-4.2000000000000003E-2</v>
      </c>
      <c r="H59" s="79">
        <v>2E-3</v>
      </c>
      <c r="I59" s="77">
        <v>2.4045449999999997</v>
      </c>
      <c r="J59" s="77">
        <v>2.5129999999999999</v>
      </c>
      <c r="K59" s="77">
        <v>2.6139999999999999</v>
      </c>
      <c r="L59" s="79">
        <v>4.2999999999999997E-2</v>
      </c>
      <c r="M59" s="123">
        <v>3.0000000000000001E-3</v>
      </c>
    </row>
    <row r="60" spans="2:13" x14ac:dyDescent="0.25">
      <c r="B60" s="61" t="s">
        <v>57</v>
      </c>
      <c r="C60" s="84">
        <v>965.97700000000009</v>
      </c>
      <c r="D60" s="84">
        <v>1039.6199999999999</v>
      </c>
      <c r="E60" s="84">
        <v>1661.413</v>
      </c>
      <c r="F60" s="102">
        <v>905.15910180000014</v>
      </c>
      <c r="G60" s="103">
        <v>-2.1000000000000001E-2</v>
      </c>
      <c r="H60" s="103">
        <v>1</v>
      </c>
      <c r="I60" s="84">
        <v>933.98596499999985</v>
      </c>
      <c r="J60" s="84">
        <v>973.82800000000009</v>
      </c>
      <c r="K60" s="84">
        <v>980.36999999999989</v>
      </c>
      <c r="L60" s="103">
        <v>2.7E-2</v>
      </c>
      <c r="M60" s="104">
        <v>1</v>
      </c>
    </row>
    <row r="61" spans="2:13" x14ac:dyDescent="0.25">
      <c r="B61" s="129"/>
      <c r="C61" s="130"/>
      <c r="D61" s="130"/>
      <c r="E61" s="131"/>
      <c r="F61" s="131"/>
      <c r="G61" s="131"/>
      <c r="H61" s="131"/>
      <c r="I61" s="131"/>
      <c r="J61" s="131"/>
      <c r="K61" s="132"/>
      <c r="L61" s="132"/>
      <c r="M61" s="132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K7"/>
  <sheetViews>
    <sheetView showGridLines="0" workbookViewId="0">
      <selection activeCell="E5" sqref="E5:K6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3" t="s">
        <v>58</v>
      </c>
    </row>
    <row r="2" spans="2:11" x14ac:dyDescent="0.25">
      <c r="B2" s="306" t="s">
        <v>164</v>
      </c>
      <c r="C2" s="306"/>
      <c r="D2" s="306"/>
      <c r="E2" s="306"/>
      <c r="F2" s="306"/>
      <c r="G2" s="306"/>
      <c r="H2" s="306"/>
      <c r="I2" s="306"/>
      <c r="J2" s="306"/>
      <c r="K2" s="306"/>
    </row>
    <row r="3" spans="2:11" ht="34.5" x14ac:dyDescent="0.25">
      <c r="B3" s="134" t="s">
        <v>60</v>
      </c>
      <c r="C3" s="135" t="s">
        <v>61</v>
      </c>
      <c r="D3" s="136" t="s">
        <v>62</v>
      </c>
      <c r="E3" s="307" t="s">
        <v>63</v>
      </c>
      <c r="F3" s="308"/>
      <c r="G3" s="309"/>
      <c r="H3" s="137" t="s">
        <v>64</v>
      </c>
      <c r="I3" s="310" t="s">
        <v>65</v>
      </c>
      <c r="J3" s="311"/>
      <c r="K3" s="311"/>
    </row>
    <row r="4" spans="2:11" x14ac:dyDescent="0.25">
      <c r="B4" s="138"/>
      <c r="C4" s="138"/>
      <c r="D4" s="139"/>
      <c r="E4" s="140" t="s">
        <v>7</v>
      </c>
      <c r="F4" s="140" t="s">
        <v>8</v>
      </c>
      <c r="G4" s="140" t="s">
        <v>9</v>
      </c>
      <c r="H4" s="140" t="s">
        <v>10</v>
      </c>
      <c r="I4" s="140" t="s">
        <v>12</v>
      </c>
      <c r="J4" s="140" t="s">
        <v>13</v>
      </c>
      <c r="K4" s="141" t="s">
        <v>14</v>
      </c>
    </row>
    <row r="5" spans="2:11" ht="56.25" x14ac:dyDescent="0.25">
      <c r="B5" s="142" t="s">
        <v>310</v>
      </c>
      <c r="C5" s="142" t="s">
        <v>161</v>
      </c>
      <c r="D5" s="323" t="s">
        <v>250</v>
      </c>
      <c r="E5" s="209">
        <v>4</v>
      </c>
      <c r="F5" s="209">
        <v>4</v>
      </c>
      <c r="G5" s="209">
        <v>4</v>
      </c>
      <c r="H5" s="209">
        <v>4</v>
      </c>
      <c r="I5" s="209">
        <v>4</v>
      </c>
      <c r="J5" s="209">
        <v>4</v>
      </c>
      <c r="K5" s="210">
        <v>4</v>
      </c>
    </row>
    <row r="6" spans="2:11" ht="33.75" x14ac:dyDescent="0.25">
      <c r="B6" s="143" t="s">
        <v>165</v>
      </c>
      <c r="C6" s="142" t="s">
        <v>161</v>
      </c>
      <c r="D6" s="324"/>
      <c r="E6" s="209">
        <v>5</v>
      </c>
      <c r="F6" s="209">
        <v>11</v>
      </c>
      <c r="G6" s="209">
        <v>12</v>
      </c>
      <c r="H6" s="209">
        <v>12</v>
      </c>
      <c r="I6" s="209">
        <v>14</v>
      </c>
      <c r="J6" s="209">
        <v>19</v>
      </c>
      <c r="K6" s="210">
        <v>21</v>
      </c>
    </row>
    <row r="7" spans="2:11" x14ac:dyDescent="0.25">
      <c r="B7" s="144"/>
      <c r="C7" s="144"/>
      <c r="D7" s="144"/>
      <c r="E7" s="144"/>
      <c r="F7" s="144"/>
      <c r="G7" s="144"/>
      <c r="H7" s="144"/>
      <c r="I7" s="144"/>
      <c r="J7" s="144"/>
      <c r="K7" s="144"/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U12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3" t="s">
        <v>58</v>
      </c>
    </row>
    <row r="2" spans="2:21" x14ac:dyDescent="0.25">
      <c r="B2" s="299" t="s">
        <v>166</v>
      </c>
      <c r="C2" s="312"/>
      <c r="D2" s="312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</row>
    <row r="3" spans="2:21" x14ac:dyDescent="0.25">
      <c r="B3" s="145"/>
      <c r="C3" s="313" t="s">
        <v>67</v>
      </c>
      <c r="D3" s="314"/>
      <c r="E3" s="146" t="s">
        <v>68</v>
      </c>
      <c r="F3" s="315" t="s">
        <v>69</v>
      </c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147"/>
      <c r="T3" s="316" t="s">
        <v>70</v>
      </c>
      <c r="U3" s="318" t="s">
        <v>71</v>
      </c>
    </row>
    <row r="4" spans="2:21" ht="54" x14ac:dyDescent="0.25">
      <c r="B4" s="148"/>
      <c r="C4" s="149" t="s">
        <v>72</v>
      </c>
      <c r="D4" s="150" t="s">
        <v>73</v>
      </c>
      <c r="E4" s="320" t="s">
        <v>74</v>
      </c>
      <c r="F4" s="321"/>
      <c r="G4" s="322"/>
      <c r="H4" s="320" t="s">
        <v>75</v>
      </c>
      <c r="I4" s="321"/>
      <c r="J4" s="322"/>
      <c r="K4" s="320" t="s">
        <v>76</v>
      </c>
      <c r="L4" s="321"/>
      <c r="M4" s="321"/>
      <c r="N4" s="321"/>
      <c r="O4" s="321"/>
      <c r="P4" s="321"/>
      <c r="Q4" s="321"/>
      <c r="R4" s="321"/>
      <c r="S4" s="322"/>
      <c r="T4" s="317"/>
      <c r="U4" s="319"/>
    </row>
    <row r="5" spans="2:21" x14ac:dyDescent="0.25">
      <c r="B5" s="151"/>
      <c r="C5" s="152"/>
      <c r="D5" s="153"/>
      <c r="E5" s="320" t="s">
        <v>9</v>
      </c>
      <c r="F5" s="321"/>
      <c r="G5" s="322"/>
      <c r="H5" s="320" t="s">
        <v>10</v>
      </c>
      <c r="I5" s="321"/>
      <c r="J5" s="322"/>
      <c r="K5" s="320" t="s">
        <v>12</v>
      </c>
      <c r="L5" s="321"/>
      <c r="M5" s="322"/>
      <c r="N5" s="320" t="s">
        <v>13</v>
      </c>
      <c r="O5" s="321"/>
      <c r="P5" s="322"/>
      <c r="Q5" s="320" t="s">
        <v>14</v>
      </c>
      <c r="R5" s="321"/>
      <c r="S5" s="322"/>
      <c r="T5" s="154" t="s">
        <v>15</v>
      </c>
      <c r="U5" s="155"/>
    </row>
    <row r="6" spans="2:21" ht="19.5" x14ac:dyDescent="0.25">
      <c r="B6" s="156" t="s">
        <v>167</v>
      </c>
      <c r="C6" s="157"/>
      <c r="D6" s="158"/>
      <c r="E6" s="159" t="s">
        <v>78</v>
      </c>
      <c r="F6" s="160" t="s">
        <v>79</v>
      </c>
      <c r="G6" s="161" t="s">
        <v>80</v>
      </c>
      <c r="H6" s="159" t="s">
        <v>78</v>
      </c>
      <c r="I6" s="160" t="s">
        <v>79</v>
      </c>
      <c r="J6" s="161" t="s">
        <v>80</v>
      </c>
      <c r="K6" s="159" t="s">
        <v>78</v>
      </c>
      <c r="L6" s="160" t="s">
        <v>79</v>
      </c>
      <c r="M6" s="161" t="s">
        <v>80</v>
      </c>
      <c r="N6" s="159" t="s">
        <v>78</v>
      </c>
      <c r="O6" s="160" t="s">
        <v>79</v>
      </c>
      <c r="P6" s="161" t="s">
        <v>80</v>
      </c>
      <c r="Q6" s="159" t="s">
        <v>78</v>
      </c>
      <c r="R6" s="160" t="s">
        <v>79</v>
      </c>
      <c r="S6" s="161" t="s">
        <v>80</v>
      </c>
      <c r="T6" s="162" t="s">
        <v>81</v>
      </c>
      <c r="U6" s="163"/>
    </row>
    <row r="7" spans="2:21" ht="18" x14ac:dyDescent="0.25">
      <c r="B7" s="164" t="s">
        <v>82</v>
      </c>
      <c r="C7" s="165">
        <v>167</v>
      </c>
      <c r="D7" s="166">
        <v>167</v>
      </c>
      <c r="E7" s="167">
        <v>165</v>
      </c>
      <c r="F7" s="168">
        <v>130.19279504473366</v>
      </c>
      <c r="G7" s="169">
        <v>0.78904724269535553</v>
      </c>
      <c r="H7" s="167">
        <v>167</v>
      </c>
      <c r="I7" s="168">
        <v>146.70612901000001</v>
      </c>
      <c r="J7" s="169">
        <v>0.87847981443113776</v>
      </c>
      <c r="K7" s="167">
        <v>171</v>
      </c>
      <c r="L7" s="168">
        <v>162.42313731719608</v>
      </c>
      <c r="M7" s="169">
        <v>0.94984290828769635</v>
      </c>
      <c r="N7" s="167">
        <v>171</v>
      </c>
      <c r="O7" s="168">
        <v>169.73217849646986</v>
      </c>
      <c r="P7" s="169">
        <v>0.99258583916064247</v>
      </c>
      <c r="Q7" s="167">
        <v>171</v>
      </c>
      <c r="R7" s="168">
        <v>177.88032306430046</v>
      </c>
      <c r="S7" s="168">
        <v>1.04023580739357</v>
      </c>
      <c r="T7" s="170">
        <v>7.9211220928274706E-3</v>
      </c>
      <c r="U7" s="170">
        <v>1</v>
      </c>
    </row>
    <row r="8" spans="2:21" x14ac:dyDescent="0.25">
      <c r="B8" s="171" t="s">
        <v>83</v>
      </c>
      <c r="C8" s="172">
        <v>47</v>
      </c>
      <c r="D8" s="172">
        <v>47</v>
      </c>
      <c r="E8" s="173">
        <v>44</v>
      </c>
      <c r="F8" s="174">
        <v>34.331649125029564</v>
      </c>
      <c r="G8" s="175">
        <v>0.78026475284158103</v>
      </c>
      <c r="H8" s="173">
        <v>47</v>
      </c>
      <c r="I8" s="174">
        <v>23.590859059999996</v>
      </c>
      <c r="J8" s="175">
        <v>0.50193317148936167</v>
      </c>
      <c r="K8" s="173">
        <v>49</v>
      </c>
      <c r="L8" s="174">
        <v>46.854392233875522</v>
      </c>
      <c r="M8" s="175">
        <v>0.95621208640562294</v>
      </c>
      <c r="N8" s="173">
        <v>49</v>
      </c>
      <c r="O8" s="174">
        <v>48.962839884399919</v>
      </c>
      <c r="P8" s="175">
        <v>0.99924163029387592</v>
      </c>
      <c r="Q8" s="176">
        <v>49</v>
      </c>
      <c r="R8" s="174">
        <v>51.313056198851136</v>
      </c>
      <c r="S8" s="174">
        <v>1.0472052285479823</v>
      </c>
      <c r="T8" s="177">
        <v>1.398782561512002E-2</v>
      </c>
      <c r="U8" s="178">
        <v>0.28527156213888011</v>
      </c>
    </row>
    <row r="9" spans="2:21" x14ac:dyDescent="0.25">
      <c r="B9" s="171" t="s">
        <v>84</v>
      </c>
      <c r="C9" s="179">
        <v>65</v>
      </c>
      <c r="D9" s="179">
        <v>65</v>
      </c>
      <c r="E9" s="180">
        <v>66</v>
      </c>
      <c r="F9" s="181">
        <v>53.678464855917127</v>
      </c>
      <c r="G9" s="182">
        <v>0.81331007357450191</v>
      </c>
      <c r="H9" s="180">
        <v>65</v>
      </c>
      <c r="I9" s="181">
        <v>55.360514040000012</v>
      </c>
      <c r="J9" s="182">
        <v>0.85170021600000023</v>
      </c>
      <c r="K9" s="180">
        <v>67</v>
      </c>
      <c r="L9" s="181">
        <v>62.224827041056678</v>
      </c>
      <c r="M9" s="182">
        <v>0.92872876180681607</v>
      </c>
      <c r="N9" s="180">
        <v>67</v>
      </c>
      <c r="O9" s="181">
        <v>65.02494425790421</v>
      </c>
      <c r="P9" s="182">
        <v>0.97052155608812252</v>
      </c>
      <c r="Q9" s="183">
        <v>67</v>
      </c>
      <c r="R9" s="181">
        <v>68.146141582283619</v>
      </c>
      <c r="S9" s="181">
        <v>1.0171065907803525</v>
      </c>
      <c r="T9" s="184">
        <v>1.0152978419236236E-2</v>
      </c>
      <c r="U9" s="185">
        <v>0.39116503834436389</v>
      </c>
    </row>
    <row r="10" spans="2:21" x14ac:dyDescent="0.25">
      <c r="B10" s="186" t="s">
        <v>85</v>
      </c>
      <c r="C10" s="187">
        <v>55</v>
      </c>
      <c r="D10" s="187">
        <v>55</v>
      </c>
      <c r="E10" s="188">
        <v>55</v>
      </c>
      <c r="F10" s="189">
        <v>42.182681063786958</v>
      </c>
      <c r="G10" s="190">
        <v>0.7669578375233993</v>
      </c>
      <c r="H10" s="188">
        <v>55</v>
      </c>
      <c r="I10" s="189">
        <v>67.75475591</v>
      </c>
      <c r="J10" s="190">
        <v>1.2319046529090909</v>
      </c>
      <c r="K10" s="188">
        <v>55</v>
      </c>
      <c r="L10" s="189">
        <v>53.34391804226388</v>
      </c>
      <c r="M10" s="190">
        <v>0.96988941895025238</v>
      </c>
      <c r="N10" s="188">
        <v>55</v>
      </c>
      <c r="O10" s="189">
        <v>55.744394354165742</v>
      </c>
      <c r="P10" s="190">
        <v>1.0135344428030135</v>
      </c>
      <c r="Q10" s="191">
        <v>55</v>
      </c>
      <c r="R10" s="189">
        <v>58.421125283165694</v>
      </c>
      <c r="S10" s="189">
        <v>1.0622022778757398</v>
      </c>
      <c r="T10" s="192">
        <v>0</v>
      </c>
      <c r="U10" s="193">
        <v>0.32356339951675595</v>
      </c>
    </row>
    <row r="11" spans="2:21" x14ac:dyDescent="0.25">
      <c r="B11" s="194" t="s">
        <v>87</v>
      </c>
      <c r="C11" s="195"/>
      <c r="D11" s="195"/>
      <c r="E11" s="195"/>
      <c r="F11" s="195"/>
      <c r="G11" s="195"/>
      <c r="H11" s="195"/>
      <c r="I11" s="196"/>
      <c r="J11" s="196"/>
      <c r="K11" s="195"/>
      <c r="L11" s="196"/>
      <c r="M11" s="196"/>
      <c r="N11" s="195"/>
      <c r="O11" s="196"/>
      <c r="P11" s="196"/>
      <c r="Q11" s="195"/>
      <c r="R11" s="196"/>
      <c r="S11" s="196"/>
      <c r="T11" s="197"/>
      <c r="U11" s="197"/>
    </row>
    <row r="12" spans="2:21" x14ac:dyDescent="0.25"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AB65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3" t="s">
        <v>58</v>
      </c>
      <c r="AB1">
        <f>SUMPRODUCT(LEN(B2)-LEN(SUBSTITUTE(B2,{1,2,3,4,5,6,7,8,9,0},"")))</f>
        <v>3</v>
      </c>
    </row>
    <row r="2" spans="2:28" x14ac:dyDescent="0.25">
      <c r="B2" s="299" t="s">
        <v>168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300" t="s">
        <v>11</v>
      </c>
      <c r="H4" s="301"/>
      <c r="I4" s="12" t="s">
        <v>12</v>
      </c>
      <c r="J4" s="12" t="s">
        <v>13</v>
      </c>
      <c r="K4" s="12" t="s">
        <v>14</v>
      </c>
      <c r="L4" s="300" t="s">
        <v>15</v>
      </c>
      <c r="M4" s="302"/>
    </row>
    <row r="5" spans="2:28" x14ac:dyDescent="0.25">
      <c r="B5" s="14" t="s">
        <v>16</v>
      </c>
      <c r="C5" s="15">
        <v>42.988999999999997</v>
      </c>
      <c r="D5" s="15">
        <v>47.972999999999999</v>
      </c>
      <c r="E5" s="15">
        <v>40.064999999999998</v>
      </c>
      <c r="F5" s="16">
        <v>52.89</v>
      </c>
      <c r="G5" s="17">
        <v>7.1999999999999995E-2</v>
      </c>
      <c r="H5" s="17">
        <v>0.29199999999999998</v>
      </c>
      <c r="I5" s="15">
        <v>61.805999999999997</v>
      </c>
      <c r="J5" s="15">
        <v>67.712999999999994</v>
      </c>
      <c r="K5" s="15">
        <v>67.28</v>
      </c>
      <c r="L5" s="17">
        <v>8.4000000000000005E-2</v>
      </c>
      <c r="M5" s="18">
        <v>0.30299999999999999</v>
      </c>
    </row>
    <row r="6" spans="2:28" x14ac:dyDescent="0.25">
      <c r="B6" s="14" t="s">
        <v>169</v>
      </c>
      <c r="C6" s="15">
        <v>42.503</v>
      </c>
      <c r="D6" s="15">
        <v>33.874000000000002</v>
      </c>
      <c r="E6" s="15">
        <v>23.99</v>
      </c>
      <c r="F6" s="16">
        <v>32.723999999999997</v>
      </c>
      <c r="G6" s="17">
        <v>-8.3000000000000004E-2</v>
      </c>
      <c r="H6" s="17">
        <v>0.21199999999999999</v>
      </c>
      <c r="I6" s="15">
        <v>32.587000000000003</v>
      </c>
      <c r="J6" s="15">
        <v>35.433999999999997</v>
      </c>
      <c r="K6" s="15">
        <v>37.997</v>
      </c>
      <c r="L6" s="17">
        <v>5.0999999999999997E-2</v>
      </c>
      <c r="M6" s="199">
        <v>0.16900000000000001</v>
      </c>
    </row>
    <row r="7" spans="2:28" x14ac:dyDescent="0.25">
      <c r="B7" s="14" t="s">
        <v>170</v>
      </c>
      <c r="C7" s="15">
        <v>8.3989999999999991</v>
      </c>
      <c r="D7" s="15">
        <v>9.9350000000000005</v>
      </c>
      <c r="E7" s="15">
        <v>11.074999999999999</v>
      </c>
      <c r="F7" s="16">
        <v>14.694000000000001</v>
      </c>
      <c r="G7" s="17">
        <v>0.20499999999999999</v>
      </c>
      <c r="H7" s="17">
        <v>6.9000000000000006E-2</v>
      </c>
      <c r="I7" s="15">
        <v>18.893000000000001</v>
      </c>
      <c r="J7" s="15">
        <v>20.34</v>
      </c>
      <c r="K7" s="15">
        <v>21.957999999999998</v>
      </c>
      <c r="L7" s="17">
        <v>0.14299999999999999</v>
      </c>
      <c r="M7" s="199">
        <v>9.1999999999999998E-2</v>
      </c>
    </row>
    <row r="8" spans="2:28" x14ac:dyDescent="0.25">
      <c r="B8" s="14" t="s">
        <v>171</v>
      </c>
      <c r="C8" s="15">
        <v>31.986999999999998</v>
      </c>
      <c r="D8" s="15">
        <v>31.742999999999999</v>
      </c>
      <c r="E8" s="15">
        <v>37.012999999999998</v>
      </c>
      <c r="F8" s="16">
        <v>41.658000000000001</v>
      </c>
      <c r="G8" s="17">
        <v>9.1999999999999998E-2</v>
      </c>
      <c r="H8" s="17">
        <v>0.22600000000000001</v>
      </c>
      <c r="I8" s="15">
        <v>44.619</v>
      </c>
      <c r="J8" s="15">
        <v>48.241999999999997</v>
      </c>
      <c r="K8" s="15">
        <v>52.131999999999998</v>
      </c>
      <c r="L8" s="17">
        <v>7.8E-2</v>
      </c>
      <c r="M8" s="199">
        <v>0.22700000000000001</v>
      </c>
    </row>
    <row r="9" spans="2:28" x14ac:dyDescent="0.25">
      <c r="B9" s="14" t="s">
        <v>172</v>
      </c>
      <c r="C9" s="15">
        <v>15.19</v>
      </c>
      <c r="D9" s="15">
        <v>15.236000000000001</v>
      </c>
      <c r="E9" s="15">
        <v>20.925000000000001</v>
      </c>
      <c r="F9" s="16">
        <v>26.727</v>
      </c>
      <c r="G9" s="17">
        <v>0.20699999999999999</v>
      </c>
      <c r="H9" s="17">
        <v>0.123</v>
      </c>
      <c r="I9" s="15">
        <v>25.966000000000001</v>
      </c>
      <c r="J9" s="15">
        <v>25.879000000000001</v>
      </c>
      <c r="K9" s="15">
        <v>29.603000000000002</v>
      </c>
      <c r="L9" s="17">
        <v>3.5000000000000003E-2</v>
      </c>
      <c r="M9" s="199">
        <v>0.13200000000000001</v>
      </c>
    </row>
    <row r="10" spans="2:28" x14ac:dyDescent="0.25">
      <c r="B10" s="14" t="s">
        <v>173</v>
      </c>
      <c r="C10" s="15">
        <v>11.324</v>
      </c>
      <c r="D10" s="15">
        <v>11.11</v>
      </c>
      <c r="E10" s="15">
        <v>12.794</v>
      </c>
      <c r="F10" s="16">
        <v>13.816000000000001</v>
      </c>
      <c r="G10" s="17">
        <v>6.9000000000000006E-2</v>
      </c>
      <c r="H10" s="17">
        <v>7.8E-2</v>
      </c>
      <c r="I10" s="15">
        <v>15.38</v>
      </c>
      <c r="J10" s="15">
        <v>16.696000000000002</v>
      </c>
      <c r="K10" s="15">
        <v>17.655000000000001</v>
      </c>
      <c r="L10" s="17">
        <v>8.5000000000000006E-2</v>
      </c>
      <c r="M10" s="199">
        <v>7.6999999999999999E-2</v>
      </c>
    </row>
    <row r="11" spans="2:28" x14ac:dyDescent="0.25">
      <c r="B11" s="19" t="s">
        <v>17</v>
      </c>
      <c r="C11" s="20">
        <v>152.392</v>
      </c>
      <c r="D11" s="20">
        <v>149.87099999999998</v>
      </c>
      <c r="E11" s="20">
        <v>145.86200000000002</v>
      </c>
      <c r="F11" s="21">
        <v>182.50900000000001</v>
      </c>
      <c r="G11" s="22">
        <v>6.2E-2</v>
      </c>
      <c r="H11" s="23">
        <v>1</v>
      </c>
      <c r="I11" s="20">
        <v>199.251</v>
      </c>
      <c r="J11" s="20">
        <v>214.30399999999997</v>
      </c>
      <c r="K11" s="20">
        <v>226.625</v>
      </c>
      <c r="L11" s="24">
        <v>7.4999999999999997E-2</v>
      </c>
      <c r="M11" s="25">
        <v>1</v>
      </c>
    </row>
    <row r="12" spans="2:28" x14ac:dyDescent="0.25">
      <c r="B12" s="26"/>
      <c r="C12" s="26"/>
      <c r="D12" s="26"/>
      <c r="E12" s="27"/>
      <c r="F12" s="27"/>
      <c r="G12" s="27"/>
      <c r="H12" s="27"/>
      <c r="I12" s="27"/>
      <c r="J12" s="27"/>
      <c r="K12" s="27"/>
      <c r="L12" s="27"/>
      <c r="M12" s="27"/>
    </row>
    <row r="13" spans="2:28" x14ac:dyDescent="0.25">
      <c r="B13" s="299" t="s">
        <v>174</v>
      </c>
      <c r="C13" s="299"/>
      <c r="D13" s="299"/>
      <c r="E13" s="299"/>
      <c r="F13" s="299"/>
      <c r="G13" s="299"/>
      <c r="H13" s="299"/>
      <c r="I13" s="299"/>
      <c r="J13" s="299"/>
      <c r="K13" s="299"/>
      <c r="L13" s="299"/>
      <c r="M13" s="299"/>
    </row>
    <row r="14" spans="2:28" ht="46.5" x14ac:dyDescent="0.25">
      <c r="B14" s="28" t="s">
        <v>19</v>
      </c>
      <c r="C14" s="29"/>
      <c r="D14" s="30" t="s">
        <v>1</v>
      </c>
      <c r="E14" s="31"/>
      <c r="F14" s="32" t="s">
        <v>2</v>
      </c>
      <c r="G14" s="33" t="s">
        <v>3</v>
      </c>
      <c r="H14" s="33" t="s">
        <v>4</v>
      </c>
      <c r="I14" s="34" t="s">
        <v>5</v>
      </c>
      <c r="J14" s="35"/>
      <c r="K14" s="36"/>
      <c r="L14" s="33" t="s">
        <v>3</v>
      </c>
      <c r="M14" s="37" t="s">
        <v>4</v>
      </c>
    </row>
    <row r="15" spans="2:28" x14ac:dyDescent="0.25">
      <c r="B15" s="38" t="s">
        <v>6</v>
      </c>
      <c r="C15" s="39" t="s">
        <v>7</v>
      </c>
      <c r="D15" s="39" t="s">
        <v>8</v>
      </c>
      <c r="E15" s="39" t="s">
        <v>9</v>
      </c>
      <c r="F15" s="40" t="s">
        <v>10</v>
      </c>
      <c r="G15" s="303" t="s">
        <v>11</v>
      </c>
      <c r="H15" s="304"/>
      <c r="I15" s="39" t="s">
        <v>12</v>
      </c>
      <c r="J15" s="39" t="s">
        <v>13</v>
      </c>
      <c r="K15" s="39" t="s">
        <v>14</v>
      </c>
      <c r="L15" s="303" t="s">
        <v>15</v>
      </c>
      <c r="M15" s="305"/>
    </row>
    <row r="16" spans="2:28" x14ac:dyDescent="0.25">
      <c r="B16" s="41" t="s">
        <v>20</v>
      </c>
      <c r="C16" s="42"/>
      <c r="D16" s="43"/>
      <c r="E16" s="43"/>
      <c r="F16" s="44"/>
      <c r="G16" s="45"/>
      <c r="H16" s="45"/>
      <c r="I16" s="43"/>
      <c r="J16" s="43"/>
      <c r="K16" s="46"/>
      <c r="L16" s="45"/>
      <c r="M16" s="47"/>
    </row>
    <row r="17" spans="2:13" x14ac:dyDescent="0.25">
      <c r="B17" s="41" t="s">
        <v>21</v>
      </c>
      <c r="C17" s="48">
        <v>115.294</v>
      </c>
      <c r="D17" s="48">
        <v>148.29400000000001</v>
      </c>
      <c r="E17" s="48">
        <v>118.02199999999999</v>
      </c>
      <c r="F17" s="49">
        <v>136.82500000000002</v>
      </c>
      <c r="G17" s="50">
        <v>5.8999999999999997E-2</v>
      </c>
      <c r="H17" s="50">
        <v>0.74299999999999999</v>
      </c>
      <c r="I17" s="48">
        <v>153.39399999999998</v>
      </c>
      <c r="J17" s="48">
        <v>164.38699999999997</v>
      </c>
      <c r="K17" s="48">
        <v>174.47200000000001</v>
      </c>
      <c r="L17" s="50">
        <v>8.4000000000000005E-2</v>
      </c>
      <c r="M17" s="51">
        <v>0.76400000000000001</v>
      </c>
    </row>
    <row r="18" spans="2:13" ht="18" x14ac:dyDescent="0.25">
      <c r="B18" s="52" t="s">
        <v>92</v>
      </c>
      <c r="C18" s="72">
        <v>111.70699999999999</v>
      </c>
      <c r="D18" s="73">
        <v>145.565</v>
      </c>
      <c r="E18" s="74">
        <v>113.782</v>
      </c>
      <c r="F18" s="74">
        <v>133.49700000000001</v>
      </c>
      <c r="G18" s="75">
        <v>6.0999999999999999E-2</v>
      </c>
      <c r="H18" s="75">
        <v>0.72299999999999998</v>
      </c>
      <c r="I18" s="73">
        <v>149.35899999999998</v>
      </c>
      <c r="J18" s="73">
        <v>160.03699999999998</v>
      </c>
      <c r="K18" s="74">
        <v>169.92100000000002</v>
      </c>
      <c r="L18" s="75">
        <v>8.4000000000000005E-2</v>
      </c>
      <c r="M18" s="75">
        <v>0.74399999999999999</v>
      </c>
    </row>
    <row r="19" spans="2:13" x14ac:dyDescent="0.25">
      <c r="B19" s="52" t="s">
        <v>22</v>
      </c>
      <c r="C19" s="80">
        <v>3.5870000000000002</v>
      </c>
      <c r="D19" s="81">
        <v>2.7290000000000001</v>
      </c>
      <c r="E19" s="82">
        <v>4.24</v>
      </c>
      <c r="F19" s="82">
        <v>3.3279999999999998</v>
      </c>
      <c r="G19" s="83">
        <v>-2.5000000000000001E-2</v>
      </c>
      <c r="H19" s="83">
        <v>0.02</v>
      </c>
      <c r="I19" s="81">
        <v>4.0350000000000001</v>
      </c>
      <c r="J19" s="81">
        <v>4.3499999999999996</v>
      </c>
      <c r="K19" s="82">
        <v>4.5510000000000002</v>
      </c>
      <c r="L19" s="83">
        <v>0.11</v>
      </c>
      <c r="M19" s="83">
        <v>0.02</v>
      </c>
    </row>
    <row r="20" spans="2:13" x14ac:dyDescent="0.25">
      <c r="B20" s="57" t="s">
        <v>23</v>
      </c>
      <c r="C20" s="48">
        <v>43.162999999999997</v>
      </c>
      <c r="D20" s="48">
        <v>44.186999999999998</v>
      </c>
      <c r="E20" s="48">
        <v>44.609000000000002</v>
      </c>
      <c r="F20" s="58">
        <v>45.683999999999997</v>
      </c>
      <c r="G20" s="59">
        <v>1.9E-2</v>
      </c>
      <c r="H20" s="59">
        <v>0.25700000000000001</v>
      </c>
      <c r="I20" s="48">
        <v>45.856999999999999</v>
      </c>
      <c r="J20" s="48">
        <v>49.917000000000002</v>
      </c>
      <c r="K20" s="48">
        <v>52.152999999999999</v>
      </c>
      <c r="L20" s="59">
        <v>4.4999999999999998E-2</v>
      </c>
      <c r="M20" s="60">
        <v>0.23599999999999999</v>
      </c>
    </row>
    <row r="21" spans="2:13" x14ac:dyDescent="0.25">
      <c r="B21" s="61" t="s">
        <v>24</v>
      </c>
      <c r="C21" s="62">
        <v>158.45699999999999</v>
      </c>
      <c r="D21" s="62">
        <v>192.48099999999999</v>
      </c>
      <c r="E21" s="63">
        <v>162.631</v>
      </c>
      <c r="F21" s="63">
        <v>182.50900000000001</v>
      </c>
      <c r="G21" s="64">
        <v>4.8000000000000001E-2</v>
      </c>
      <c r="H21" s="64">
        <v>1</v>
      </c>
      <c r="I21" s="62">
        <v>199.25099999999998</v>
      </c>
      <c r="J21" s="62">
        <v>214.30399999999997</v>
      </c>
      <c r="K21" s="63">
        <v>226.625</v>
      </c>
      <c r="L21" s="64">
        <v>7.4999999999999997E-2</v>
      </c>
      <c r="M21" s="65">
        <v>1</v>
      </c>
    </row>
    <row r="22" spans="2:13" x14ac:dyDescent="0.25">
      <c r="B22" s="41" t="s">
        <v>25</v>
      </c>
      <c r="C22" s="66"/>
      <c r="D22" s="66"/>
      <c r="E22" s="66"/>
      <c r="F22" s="67"/>
      <c r="G22" s="68"/>
      <c r="H22" s="68"/>
      <c r="I22" s="66"/>
      <c r="J22" s="66"/>
      <c r="K22" s="66"/>
      <c r="L22" s="68"/>
      <c r="M22" s="69"/>
    </row>
    <row r="23" spans="2:13" x14ac:dyDescent="0.25">
      <c r="B23" s="41" t="s">
        <v>26</v>
      </c>
      <c r="C23" s="48">
        <v>152.392</v>
      </c>
      <c r="D23" s="48">
        <v>149.87100000000001</v>
      </c>
      <c r="E23" s="48">
        <v>145.86199999999999</v>
      </c>
      <c r="F23" s="49">
        <v>182.50899999999999</v>
      </c>
      <c r="G23" s="70">
        <v>6.2E-2</v>
      </c>
      <c r="H23" s="70">
        <v>1</v>
      </c>
      <c r="I23" s="48">
        <v>199.25099999999998</v>
      </c>
      <c r="J23" s="48">
        <v>214.304</v>
      </c>
      <c r="K23" s="48">
        <v>226.625</v>
      </c>
      <c r="L23" s="70">
        <v>7.4999999999999997E-2</v>
      </c>
      <c r="M23" s="71">
        <v>1</v>
      </c>
    </row>
    <row r="24" spans="2:13" x14ac:dyDescent="0.25">
      <c r="B24" s="52" t="s">
        <v>27</v>
      </c>
      <c r="C24" s="72">
        <v>89.385999999999996</v>
      </c>
      <c r="D24" s="73">
        <v>96.322000000000003</v>
      </c>
      <c r="E24" s="74">
        <v>102.325</v>
      </c>
      <c r="F24" s="74">
        <v>121.988</v>
      </c>
      <c r="G24" s="75">
        <v>0.109</v>
      </c>
      <c r="H24" s="75">
        <v>0.65</v>
      </c>
      <c r="I24" s="73">
        <v>129.96600000000001</v>
      </c>
      <c r="J24" s="73">
        <v>139.274</v>
      </c>
      <c r="K24" s="74">
        <v>149.18199999999999</v>
      </c>
      <c r="L24" s="75">
        <v>6.9000000000000006E-2</v>
      </c>
      <c r="M24" s="75">
        <v>0.65700000000000003</v>
      </c>
    </row>
    <row r="25" spans="2:13" x14ac:dyDescent="0.25">
      <c r="B25" s="52" t="s">
        <v>28</v>
      </c>
      <c r="C25" s="76">
        <v>61.17</v>
      </c>
      <c r="D25" s="77">
        <v>51.697000000000003</v>
      </c>
      <c r="E25" s="78">
        <v>42.02</v>
      </c>
      <c r="F25" s="78">
        <v>57.689</v>
      </c>
      <c r="G25" s="79">
        <v>-1.9E-2</v>
      </c>
      <c r="H25" s="79">
        <v>0.33800000000000002</v>
      </c>
      <c r="I25" s="77">
        <v>64.620999999999995</v>
      </c>
      <c r="J25" s="77">
        <v>68.001999999999995</v>
      </c>
      <c r="K25" s="78">
        <v>72.183000000000007</v>
      </c>
      <c r="L25" s="79">
        <v>7.8E-2</v>
      </c>
      <c r="M25" s="79">
        <v>0.31900000000000001</v>
      </c>
    </row>
    <row r="26" spans="2:13" x14ac:dyDescent="0.25">
      <c r="B26" s="52" t="s">
        <v>29</v>
      </c>
      <c r="C26" s="80">
        <v>1.8360000000000001</v>
      </c>
      <c r="D26" s="81">
        <v>1.8520000000000001</v>
      </c>
      <c r="E26" s="82">
        <v>1.5169999999999999</v>
      </c>
      <c r="F26" s="82">
        <v>2.8319999999999999</v>
      </c>
      <c r="G26" s="83">
        <v>0.155</v>
      </c>
      <c r="H26" s="83">
        <v>1.2999999999999999E-2</v>
      </c>
      <c r="I26" s="81">
        <v>4.6639999999999997</v>
      </c>
      <c r="J26" s="81">
        <v>7.0279999999999996</v>
      </c>
      <c r="K26" s="82">
        <v>5.26</v>
      </c>
      <c r="L26" s="83">
        <v>0.22900000000000001</v>
      </c>
      <c r="M26" s="83">
        <v>2.4E-2</v>
      </c>
    </row>
    <row r="27" spans="2:13" x14ac:dyDescent="0.25">
      <c r="B27" s="61" t="s">
        <v>30</v>
      </c>
      <c r="C27" s="84">
        <v>152.392</v>
      </c>
      <c r="D27" s="84">
        <v>149.87100000000001</v>
      </c>
      <c r="E27" s="85">
        <v>145.86199999999999</v>
      </c>
      <c r="F27" s="85">
        <v>182.50899999999999</v>
      </c>
      <c r="G27" s="64">
        <v>6.2E-2</v>
      </c>
      <c r="H27" s="64">
        <v>1</v>
      </c>
      <c r="I27" s="84">
        <v>199.25099999999998</v>
      </c>
      <c r="J27" s="84">
        <v>214.304</v>
      </c>
      <c r="K27" s="85">
        <v>226.625</v>
      </c>
      <c r="L27" s="64">
        <v>7.4999999999999997E-2</v>
      </c>
      <c r="M27" s="65">
        <v>1</v>
      </c>
    </row>
    <row r="28" spans="2:13" x14ac:dyDescent="0.25">
      <c r="B28" s="86" t="s">
        <v>31</v>
      </c>
      <c r="C28" s="87">
        <v>6.1</v>
      </c>
      <c r="D28" s="87">
        <v>42.6</v>
      </c>
      <c r="E28" s="88">
        <v>16.8</v>
      </c>
      <c r="F28" s="88">
        <v>0</v>
      </c>
      <c r="G28" s="89">
        <v>-1</v>
      </c>
      <c r="H28" s="89"/>
      <c r="I28" s="87">
        <v>0</v>
      </c>
      <c r="J28" s="87">
        <v>0</v>
      </c>
      <c r="K28" s="88">
        <v>0</v>
      </c>
      <c r="L28" s="89">
        <v>0</v>
      </c>
      <c r="M28" s="90"/>
    </row>
    <row r="29" spans="2:13" x14ac:dyDescent="0.25">
      <c r="B29" s="41"/>
      <c r="C29" s="77"/>
      <c r="D29" s="77"/>
      <c r="E29" s="77"/>
      <c r="F29" s="77"/>
      <c r="G29" s="91"/>
      <c r="H29" s="91"/>
      <c r="I29" s="77"/>
      <c r="J29" s="77"/>
      <c r="K29" s="77"/>
      <c r="L29" s="91"/>
      <c r="M29" s="92"/>
    </row>
    <row r="30" spans="2:13" x14ac:dyDescent="0.25">
      <c r="B30" s="93" t="s">
        <v>32</v>
      </c>
      <c r="C30" s="77"/>
      <c r="D30" s="77"/>
      <c r="E30" s="77"/>
      <c r="F30" s="77"/>
      <c r="G30" s="94"/>
      <c r="H30" s="94"/>
      <c r="I30" s="77"/>
      <c r="J30" s="77"/>
      <c r="K30" s="77"/>
      <c r="L30" s="94"/>
      <c r="M30" s="94"/>
    </row>
    <row r="31" spans="2:13" ht="18" x14ac:dyDescent="0.25">
      <c r="B31" s="95" t="s">
        <v>33</v>
      </c>
      <c r="C31" s="96">
        <v>11.599999999999994</v>
      </c>
      <c r="D31" s="96">
        <v>47.175000000000011</v>
      </c>
      <c r="E31" s="96">
        <v>22.606999999999999</v>
      </c>
      <c r="F31" s="97">
        <v>2.7739999999999725</v>
      </c>
      <c r="G31" s="50">
        <v>-0.379</v>
      </c>
      <c r="H31" s="50">
        <v>1</v>
      </c>
      <c r="I31" s="96">
        <v>9.8840000000000146</v>
      </c>
      <c r="J31" s="96">
        <v>11.46999999999997</v>
      </c>
      <c r="K31" s="98">
        <v>7.1260000000000048</v>
      </c>
      <c r="L31" s="50">
        <v>0.37</v>
      </c>
      <c r="M31" s="51">
        <v>1</v>
      </c>
    </row>
    <row r="32" spans="2:13" x14ac:dyDescent="0.25">
      <c r="B32" s="99" t="s">
        <v>34</v>
      </c>
      <c r="C32" s="77"/>
      <c r="D32" s="77"/>
      <c r="E32" s="77"/>
      <c r="F32" s="100"/>
      <c r="G32" s="50"/>
      <c r="H32" s="50"/>
      <c r="I32" s="77"/>
      <c r="J32" s="77"/>
      <c r="K32" s="77"/>
      <c r="L32" s="50"/>
      <c r="M32" s="51"/>
    </row>
    <row r="33" spans="2:13" x14ac:dyDescent="0.25">
      <c r="B33" s="99" t="s">
        <v>94</v>
      </c>
      <c r="C33" s="48">
        <v>115.12299999999999</v>
      </c>
      <c r="D33" s="48">
        <v>146.601</v>
      </c>
      <c r="E33" s="48">
        <v>117.404</v>
      </c>
      <c r="F33" s="49">
        <v>136.91799999999998</v>
      </c>
      <c r="G33" s="50">
        <v>5.8999999999999997E-2</v>
      </c>
      <c r="H33" s="50">
        <v>0.74199999999999999</v>
      </c>
      <c r="I33" s="48">
        <v>149.99100000000001</v>
      </c>
      <c r="J33" s="48">
        <v>158.52599999999998</v>
      </c>
      <c r="K33" s="48">
        <v>165.624</v>
      </c>
      <c r="L33" s="50">
        <v>6.6000000000000003E-2</v>
      </c>
      <c r="M33" s="51">
        <v>0.75900000000000001</v>
      </c>
    </row>
    <row r="34" spans="2:13" ht="18" x14ac:dyDescent="0.25">
      <c r="B34" s="108" t="s">
        <v>95</v>
      </c>
      <c r="C34" s="72">
        <v>111.70699999999999</v>
      </c>
      <c r="D34" s="73">
        <v>144.19800000000001</v>
      </c>
      <c r="E34" s="73">
        <v>113.34699999999999</v>
      </c>
      <c r="F34" s="109">
        <v>133.63999999999999</v>
      </c>
      <c r="G34" s="75">
        <v>6.2E-2</v>
      </c>
      <c r="H34" s="75">
        <v>0.72299999999999998</v>
      </c>
      <c r="I34" s="73">
        <v>146.71300000000002</v>
      </c>
      <c r="J34" s="73">
        <v>155.09799999999998</v>
      </c>
      <c r="K34" s="74">
        <v>162.03799999999998</v>
      </c>
      <c r="L34" s="75">
        <v>6.6000000000000003E-2</v>
      </c>
      <c r="M34" s="75">
        <v>0.74199999999999999</v>
      </c>
    </row>
    <row r="35" spans="2:13" x14ac:dyDescent="0.25">
      <c r="B35" s="108" t="s">
        <v>96</v>
      </c>
      <c r="C35" s="80">
        <v>3.4159999999999999</v>
      </c>
      <c r="D35" s="81">
        <v>2.403</v>
      </c>
      <c r="E35" s="81">
        <v>4.0570000000000004</v>
      </c>
      <c r="F35" s="110">
        <v>3.278</v>
      </c>
      <c r="G35" s="83">
        <v>-1.4E-2</v>
      </c>
      <c r="H35" s="83">
        <v>1.9E-2</v>
      </c>
      <c r="I35" s="81">
        <v>3.278</v>
      </c>
      <c r="J35" s="81">
        <v>3.4279999999999999</v>
      </c>
      <c r="K35" s="82">
        <v>3.5859999999999999</v>
      </c>
      <c r="L35" s="83">
        <v>0.03</v>
      </c>
      <c r="M35" s="83">
        <v>1.7000000000000001E-2</v>
      </c>
    </row>
    <row r="36" spans="2:13" x14ac:dyDescent="0.25">
      <c r="B36" s="99" t="s">
        <v>23</v>
      </c>
      <c r="C36" s="48">
        <v>43.162999999999997</v>
      </c>
      <c r="D36" s="48">
        <v>44.186999999999998</v>
      </c>
      <c r="E36" s="48">
        <v>44.609000000000002</v>
      </c>
      <c r="F36" s="49">
        <v>45.683999999999997</v>
      </c>
      <c r="G36" s="50">
        <v>1.9E-2</v>
      </c>
      <c r="H36" s="50">
        <v>0.25700000000000001</v>
      </c>
      <c r="I36" s="48">
        <v>45.856999999999999</v>
      </c>
      <c r="J36" s="48">
        <v>49.917000000000002</v>
      </c>
      <c r="K36" s="48">
        <v>52.152999999999999</v>
      </c>
      <c r="L36" s="50">
        <v>4.4999999999999998E-2</v>
      </c>
      <c r="M36" s="51">
        <v>0.24099999999999999</v>
      </c>
    </row>
    <row r="37" spans="2:13" ht="18" x14ac:dyDescent="0.25">
      <c r="B37" s="99" t="s">
        <v>35</v>
      </c>
      <c r="C37" s="48">
        <v>0.114</v>
      </c>
      <c r="D37" s="48">
        <v>0</v>
      </c>
      <c r="E37" s="48">
        <v>0</v>
      </c>
      <c r="F37" s="49">
        <v>0</v>
      </c>
      <c r="G37" s="50">
        <v>-1</v>
      </c>
      <c r="H37" s="50">
        <v>0</v>
      </c>
      <c r="I37" s="48">
        <v>0</v>
      </c>
      <c r="J37" s="48">
        <v>0</v>
      </c>
      <c r="K37" s="48">
        <v>0</v>
      </c>
      <c r="L37" s="50">
        <v>0</v>
      </c>
      <c r="M37" s="51">
        <v>0</v>
      </c>
    </row>
    <row r="38" spans="2:13" x14ac:dyDescent="0.25">
      <c r="B38" s="101" t="s">
        <v>36</v>
      </c>
      <c r="C38" s="84">
        <v>158.4</v>
      </c>
      <c r="D38" s="84">
        <v>190.78800000000001</v>
      </c>
      <c r="E38" s="84">
        <v>162.01300000000001</v>
      </c>
      <c r="F38" s="102">
        <v>182.60199999999998</v>
      </c>
      <c r="G38" s="103">
        <v>4.9000000000000002E-2</v>
      </c>
      <c r="H38" s="103">
        <v>1</v>
      </c>
      <c r="I38" s="84">
        <v>195.84800000000001</v>
      </c>
      <c r="J38" s="84">
        <v>208.44299999999998</v>
      </c>
      <c r="K38" s="85">
        <v>217.77699999999999</v>
      </c>
      <c r="L38" s="103">
        <v>0.06</v>
      </c>
      <c r="M38" s="104">
        <v>1</v>
      </c>
    </row>
    <row r="39" spans="2:13" x14ac:dyDescent="0.25">
      <c r="B39" s="105" t="s">
        <v>37</v>
      </c>
      <c r="C39" s="66"/>
      <c r="D39" s="66"/>
      <c r="E39" s="66"/>
      <c r="F39" s="67"/>
      <c r="G39" s="106"/>
      <c r="H39" s="106"/>
      <c r="I39" s="66"/>
      <c r="J39" s="66"/>
      <c r="K39" s="66"/>
      <c r="L39" s="106"/>
      <c r="M39" s="107"/>
    </row>
    <row r="40" spans="2:13" x14ac:dyDescent="0.25">
      <c r="B40" s="99" t="s">
        <v>38</v>
      </c>
      <c r="C40" s="48">
        <v>146.80000000000001</v>
      </c>
      <c r="D40" s="48">
        <v>143.613</v>
      </c>
      <c r="E40" s="48">
        <v>139.40600000000001</v>
      </c>
      <c r="F40" s="49">
        <v>179.828</v>
      </c>
      <c r="G40" s="50">
        <v>7.0000000000000007E-2</v>
      </c>
      <c r="H40" s="50">
        <v>1</v>
      </c>
      <c r="I40" s="48">
        <v>185.964</v>
      </c>
      <c r="J40" s="48">
        <v>196.97300000000001</v>
      </c>
      <c r="K40" s="48">
        <v>210.65099999999998</v>
      </c>
      <c r="L40" s="50">
        <v>5.3999999999999999E-2</v>
      </c>
      <c r="M40" s="51">
        <v>1</v>
      </c>
    </row>
    <row r="41" spans="2:13" x14ac:dyDescent="0.25">
      <c r="B41" s="108" t="s">
        <v>27</v>
      </c>
      <c r="C41" s="72">
        <v>89.385999999999996</v>
      </c>
      <c r="D41" s="73">
        <v>96.322000000000003</v>
      </c>
      <c r="E41" s="73">
        <v>102.325</v>
      </c>
      <c r="F41" s="109">
        <v>121.988</v>
      </c>
      <c r="G41" s="75">
        <v>0.109</v>
      </c>
      <c r="H41" s="75">
        <v>0.67300000000000004</v>
      </c>
      <c r="I41" s="73">
        <v>126.92700000000001</v>
      </c>
      <c r="J41" s="73">
        <v>134.614</v>
      </c>
      <c r="K41" s="74">
        <v>142.66399999999999</v>
      </c>
      <c r="L41" s="75">
        <v>5.3999999999999999E-2</v>
      </c>
      <c r="M41" s="75">
        <v>0.68</v>
      </c>
    </row>
    <row r="42" spans="2:13" x14ac:dyDescent="0.25">
      <c r="B42" s="108" t="s">
        <v>28</v>
      </c>
      <c r="C42" s="80">
        <v>57.414000000000001</v>
      </c>
      <c r="D42" s="81">
        <v>47.290999999999997</v>
      </c>
      <c r="E42" s="81">
        <v>37.081000000000003</v>
      </c>
      <c r="F42" s="110">
        <v>57.84</v>
      </c>
      <c r="G42" s="83">
        <v>2E-3</v>
      </c>
      <c r="H42" s="83">
        <v>0.32700000000000001</v>
      </c>
      <c r="I42" s="81">
        <v>59.036999999999999</v>
      </c>
      <c r="J42" s="81">
        <v>62.359000000000002</v>
      </c>
      <c r="K42" s="82">
        <v>67.986999999999995</v>
      </c>
      <c r="L42" s="83">
        <v>5.5E-2</v>
      </c>
      <c r="M42" s="83">
        <v>0.32</v>
      </c>
    </row>
    <row r="43" spans="2:13" x14ac:dyDescent="0.25">
      <c r="B43" s="101" t="s">
        <v>40</v>
      </c>
      <c r="C43" s="84">
        <v>146.80000000000001</v>
      </c>
      <c r="D43" s="84">
        <v>143.613</v>
      </c>
      <c r="E43" s="84">
        <v>139.40600000000001</v>
      </c>
      <c r="F43" s="102">
        <v>179.828</v>
      </c>
      <c r="G43" s="103">
        <v>7.0000000000000007E-2</v>
      </c>
      <c r="H43" s="103">
        <v>1</v>
      </c>
      <c r="I43" s="84">
        <v>185.964</v>
      </c>
      <c r="J43" s="84">
        <v>196.97300000000001</v>
      </c>
      <c r="K43" s="85">
        <v>210.65099999999998</v>
      </c>
      <c r="L43" s="103">
        <v>5.3999999999999999E-2</v>
      </c>
      <c r="M43" s="104">
        <v>1</v>
      </c>
    </row>
    <row r="44" spans="2:13" ht="18" x14ac:dyDescent="0.25">
      <c r="B44" s="99" t="s">
        <v>41</v>
      </c>
      <c r="C44" s="48">
        <v>-1.5770000000000002</v>
      </c>
      <c r="D44" s="48">
        <v>-0.41399999999999998</v>
      </c>
      <c r="E44" s="48">
        <v>-11.32</v>
      </c>
      <c r="F44" s="49">
        <v>-7.5069999999999997</v>
      </c>
      <c r="G44" s="50">
        <v>0.68200000000000005</v>
      </c>
      <c r="H44" s="50">
        <v>1</v>
      </c>
      <c r="I44" s="48">
        <v>-7.7249999999999996</v>
      </c>
      <c r="J44" s="48">
        <v>-7.7249999999999996</v>
      </c>
      <c r="K44" s="111">
        <v>-7.7249999999999996</v>
      </c>
      <c r="L44" s="50">
        <v>0.01</v>
      </c>
      <c r="M44" s="51">
        <v>1</v>
      </c>
    </row>
    <row r="45" spans="2:13" ht="18" x14ac:dyDescent="0.25">
      <c r="B45" s="108" t="s">
        <v>42</v>
      </c>
      <c r="C45" s="72">
        <v>-0.77800000000000002</v>
      </c>
      <c r="D45" s="73">
        <v>-0.36299999999999999</v>
      </c>
      <c r="E45" s="73">
        <v>-2.3929999999999998</v>
      </c>
      <c r="F45" s="109">
        <v>-1.8620000000000001</v>
      </c>
      <c r="G45" s="75">
        <v>0.33800000000000002</v>
      </c>
      <c r="H45" s="75">
        <v>0.45700000000000002</v>
      </c>
      <c r="I45" s="73">
        <v>-2.282</v>
      </c>
      <c r="J45" s="73">
        <v>-2.282</v>
      </c>
      <c r="K45" s="73">
        <v>-2.282</v>
      </c>
      <c r="L45" s="75">
        <v>7.0000000000000007E-2</v>
      </c>
      <c r="M45" s="75">
        <v>0.28399999999999997</v>
      </c>
    </row>
    <row r="46" spans="2:13" x14ac:dyDescent="0.25">
      <c r="B46" s="108" t="s">
        <v>175</v>
      </c>
      <c r="C46" s="76">
        <v>0</v>
      </c>
      <c r="D46" s="77">
        <v>0</v>
      </c>
      <c r="E46" s="77">
        <v>-7.9</v>
      </c>
      <c r="F46" s="100">
        <v>0</v>
      </c>
      <c r="G46" s="79">
        <v>0</v>
      </c>
      <c r="H46" s="79">
        <v>0.17399999999999999</v>
      </c>
      <c r="I46" s="77">
        <v>0</v>
      </c>
      <c r="J46" s="77">
        <v>0</v>
      </c>
      <c r="K46" s="77">
        <v>0</v>
      </c>
      <c r="L46" s="79">
        <v>0</v>
      </c>
      <c r="M46" s="79">
        <v>0</v>
      </c>
    </row>
    <row r="47" spans="2:13" ht="18" x14ac:dyDescent="0.25">
      <c r="B47" s="108" t="s">
        <v>97</v>
      </c>
      <c r="C47" s="76">
        <v>-0.71799999999999997</v>
      </c>
      <c r="D47" s="77">
        <v>-0.14299999999999999</v>
      </c>
      <c r="E47" s="77">
        <v>-0.99199999999999999</v>
      </c>
      <c r="F47" s="100">
        <v>-5.6449999999999996</v>
      </c>
      <c r="G47" s="79">
        <v>0.98799999999999999</v>
      </c>
      <c r="H47" s="79">
        <v>0.41</v>
      </c>
      <c r="I47" s="77">
        <v>-5.4429999999999996</v>
      </c>
      <c r="J47" s="77">
        <v>-5.4429999999999996</v>
      </c>
      <c r="K47" s="77">
        <v>-5.4429999999999996</v>
      </c>
      <c r="L47" s="79">
        <v>-1.2E-2</v>
      </c>
      <c r="M47" s="79">
        <v>0.71599999999999997</v>
      </c>
    </row>
    <row r="48" spans="2:13" ht="27" x14ac:dyDescent="0.25">
      <c r="B48" s="108" t="s">
        <v>43</v>
      </c>
      <c r="C48" s="76">
        <v>2.5000000000000001E-2</v>
      </c>
      <c r="D48" s="77">
        <v>1.6E-2</v>
      </c>
      <c r="E48" s="77">
        <v>4.7E-2</v>
      </c>
      <c r="F48" s="100">
        <v>0</v>
      </c>
      <c r="G48" s="79">
        <v>-1</v>
      </c>
      <c r="H48" s="79">
        <v>-1.4999999999999999E-2</v>
      </c>
      <c r="I48" s="77">
        <v>0</v>
      </c>
      <c r="J48" s="77">
        <v>0</v>
      </c>
      <c r="K48" s="77">
        <v>0</v>
      </c>
      <c r="L48" s="79">
        <v>0</v>
      </c>
      <c r="M48" s="79">
        <v>0</v>
      </c>
    </row>
    <row r="49" spans="2:13" ht="18" x14ac:dyDescent="0.25">
      <c r="B49" s="108" t="s">
        <v>44</v>
      </c>
      <c r="C49" s="80">
        <v>-0.106</v>
      </c>
      <c r="D49" s="81">
        <v>7.5999999999999998E-2</v>
      </c>
      <c r="E49" s="81">
        <v>-8.2000000000000003E-2</v>
      </c>
      <c r="F49" s="110">
        <v>0</v>
      </c>
      <c r="G49" s="83">
        <v>-1</v>
      </c>
      <c r="H49" s="83">
        <v>-2.7E-2</v>
      </c>
      <c r="I49" s="81">
        <v>0</v>
      </c>
      <c r="J49" s="81">
        <v>0</v>
      </c>
      <c r="K49" s="81">
        <v>0</v>
      </c>
      <c r="L49" s="83">
        <v>0</v>
      </c>
      <c r="M49" s="83">
        <v>0</v>
      </c>
    </row>
    <row r="50" spans="2:13" ht="18" x14ac:dyDescent="0.25">
      <c r="B50" s="112" t="s">
        <v>45</v>
      </c>
      <c r="C50" s="113">
        <v>10.022999999999994</v>
      </c>
      <c r="D50" s="113">
        <v>46.76100000000001</v>
      </c>
      <c r="E50" s="113">
        <v>11.286999999999999</v>
      </c>
      <c r="F50" s="114">
        <v>-4.7330000000000272</v>
      </c>
      <c r="G50" s="115">
        <v>-1.7789999999999999</v>
      </c>
      <c r="H50" s="115">
        <v>0.107</v>
      </c>
      <c r="I50" s="113">
        <v>2.1590000000000149</v>
      </c>
      <c r="J50" s="113">
        <v>3.7449999999999708</v>
      </c>
      <c r="K50" s="116">
        <v>-0.59899999999999487</v>
      </c>
      <c r="L50" s="115">
        <v>-0.498</v>
      </c>
      <c r="M50" s="117">
        <v>0</v>
      </c>
    </row>
    <row r="51" spans="2:13" x14ac:dyDescent="0.25">
      <c r="B51" s="41"/>
      <c r="C51" s="77"/>
      <c r="D51" s="77"/>
      <c r="E51" s="77"/>
      <c r="F51" s="77"/>
      <c r="G51" s="118"/>
      <c r="H51" s="118"/>
      <c r="I51" s="77"/>
      <c r="J51" s="77"/>
      <c r="K51" s="77"/>
      <c r="L51" s="118"/>
      <c r="M51" s="118"/>
    </row>
    <row r="52" spans="2:13" ht="18" x14ac:dyDescent="0.25">
      <c r="B52" s="57" t="s">
        <v>46</v>
      </c>
      <c r="C52" s="77"/>
      <c r="D52" s="77"/>
      <c r="E52" s="77"/>
      <c r="F52" s="77"/>
      <c r="G52" s="119"/>
      <c r="H52" s="119"/>
      <c r="I52" s="77"/>
      <c r="J52" s="77"/>
      <c r="K52" s="77"/>
      <c r="L52" s="119"/>
      <c r="M52" s="119"/>
    </row>
    <row r="53" spans="2:13" x14ac:dyDescent="0.25">
      <c r="B53" s="120" t="s">
        <v>47</v>
      </c>
      <c r="C53" s="73">
        <v>5.79</v>
      </c>
      <c r="D53" s="73">
        <v>4.4269999999999996</v>
      </c>
      <c r="E53" s="73">
        <v>14.109</v>
      </c>
      <c r="F53" s="109">
        <v>4.4269999999999996</v>
      </c>
      <c r="G53" s="75">
        <v>-8.5999999999999993E-2</v>
      </c>
      <c r="H53" s="75">
        <v>8.2000000000000003E-2</v>
      </c>
      <c r="I53" s="73">
        <v>16.169</v>
      </c>
      <c r="J53" s="73">
        <v>16.995000000000001</v>
      </c>
      <c r="K53" s="73">
        <v>17.050999999999998</v>
      </c>
      <c r="L53" s="75">
        <v>0.56799999999999995</v>
      </c>
      <c r="M53" s="121">
        <v>0.126</v>
      </c>
    </row>
    <row r="54" spans="2:13" x14ac:dyDescent="0.25">
      <c r="B54" s="122" t="s">
        <v>48</v>
      </c>
      <c r="C54" s="77"/>
      <c r="D54" s="77"/>
      <c r="E54" s="77"/>
      <c r="F54" s="100"/>
      <c r="G54" s="79"/>
      <c r="H54" s="79"/>
      <c r="I54" s="77"/>
      <c r="J54" s="77"/>
      <c r="K54" s="77"/>
      <c r="L54" s="79"/>
      <c r="M54" s="123"/>
    </row>
    <row r="55" spans="2:13" x14ac:dyDescent="0.25">
      <c r="B55" s="122" t="s">
        <v>49</v>
      </c>
      <c r="C55" s="124">
        <v>-0.77800000000000002</v>
      </c>
      <c r="D55" s="125">
        <v>-0.36299999999999999</v>
      </c>
      <c r="E55" s="125">
        <v>-2.3929999999999998</v>
      </c>
      <c r="F55" s="126">
        <v>-1.8620000000000001</v>
      </c>
      <c r="G55" s="127">
        <v>0.33800000000000002</v>
      </c>
      <c r="H55" s="127">
        <v>1</v>
      </c>
      <c r="I55" s="125">
        <v>-2.282</v>
      </c>
      <c r="J55" s="125">
        <v>-2.282</v>
      </c>
      <c r="K55" s="125">
        <v>-2.282</v>
      </c>
      <c r="L55" s="127">
        <v>7.0000000000000007E-2</v>
      </c>
      <c r="M55" s="127">
        <v>1</v>
      </c>
    </row>
    <row r="56" spans="2:13" x14ac:dyDescent="0.25">
      <c r="B56" s="52" t="s">
        <v>115</v>
      </c>
      <c r="C56" s="77">
        <v>10</v>
      </c>
      <c r="D56" s="77">
        <v>10</v>
      </c>
      <c r="E56" s="77">
        <v>10</v>
      </c>
      <c r="F56" s="100">
        <v>10</v>
      </c>
      <c r="G56" s="79">
        <v>0</v>
      </c>
      <c r="H56" s="79">
        <v>0.124</v>
      </c>
      <c r="I56" s="77">
        <v>10</v>
      </c>
      <c r="J56" s="77">
        <v>10</v>
      </c>
      <c r="K56" s="77">
        <v>10</v>
      </c>
      <c r="L56" s="79">
        <v>0</v>
      </c>
      <c r="M56" s="123">
        <v>9.4E-2</v>
      </c>
    </row>
    <row r="57" spans="2:13" x14ac:dyDescent="0.25">
      <c r="B57" s="52" t="s">
        <v>136</v>
      </c>
      <c r="C57" s="77">
        <v>0.219</v>
      </c>
      <c r="D57" s="77">
        <v>0.20699999999999999</v>
      </c>
      <c r="E57" s="77">
        <v>0.17299999999999999</v>
      </c>
      <c r="F57" s="100">
        <v>0.20699999999999999</v>
      </c>
      <c r="G57" s="79">
        <v>-1.9E-2</v>
      </c>
      <c r="H57" s="79">
        <v>3.0000000000000001E-3</v>
      </c>
      <c r="I57" s="77">
        <v>0.17199999999999999</v>
      </c>
      <c r="J57" s="77">
        <v>0.17199999999999999</v>
      </c>
      <c r="K57" s="77">
        <v>0.17199999999999999</v>
      </c>
      <c r="L57" s="79">
        <v>-0.06</v>
      </c>
      <c r="M57" s="123">
        <v>2E-3</v>
      </c>
    </row>
    <row r="58" spans="2:13" x14ac:dyDescent="0.25">
      <c r="B58" s="52" t="s">
        <v>116</v>
      </c>
      <c r="C58" s="77">
        <v>0.38100000000000001</v>
      </c>
      <c r="D58" s="77">
        <v>0.30499999999999999</v>
      </c>
      <c r="E58" s="77">
        <v>0.38700000000000001</v>
      </c>
      <c r="F58" s="100">
        <v>0.30499999999999999</v>
      </c>
      <c r="G58" s="79">
        <v>-7.0999999999999994E-2</v>
      </c>
      <c r="H58" s="79">
        <v>4.0000000000000001E-3</v>
      </c>
      <c r="I58" s="77">
        <v>1.0649999999999999</v>
      </c>
      <c r="J58" s="77">
        <v>1.0649999999999999</v>
      </c>
      <c r="K58" s="77">
        <v>1.0649999999999999</v>
      </c>
      <c r="L58" s="79">
        <v>0.51700000000000002</v>
      </c>
      <c r="M58" s="123">
        <v>8.0000000000000002E-3</v>
      </c>
    </row>
    <row r="59" spans="2:13" x14ac:dyDescent="0.25">
      <c r="B59" s="52" t="s">
        <v>50</v>
      </c>
      <c r="C59" s="77">
        <v>5.2069999999999999</v>
      </c>
      <c r="D59" s="77">
        <v>7.1589999999999998</v>
      </c>
      <c r="E59" s="77">
        <v>8.1210000000000004</v>
      </c>
      <c r="F59" s="100">
        <v>7.1589999999999998</v>
      </c>
      <c r="G59" s="79">
        <v>0.112</v>
      </c>
      <c r="H59" s="79">
        <v>8.1000000000000003E-2</v>
      </c>
      <c r="I59" s="77">
        <v>3.4910000000000001</v>
      </c>
      <c r="J59" s="77">
        <v>3.8119999999999998</v>
      </c>
      <c r="K59" s="77">
        <v>3.9870000000000001</v>
      </c>
      <c r="L59" s="79">
        <v>-0.17699999999999999</v>
      </c>
      <c r="M59" s="123">
        <v>4.3999999999999997E-2</v>
      </c>
    </row>
    <row r="60" spans="2:13" x14ac:dyDescent="0.25">
      <c r="B60" s="52" t="s">
        <v>51</v>
      </c>
      <c r="C60" s="77">
        <v>27.71</v>
      </c>
      <c r="D60" s="77">
        <v>74.471999999999994</v>
      </c>
      <c r="E60" s="77">
        <v>85.757999999999996</v>
      </c>
      <c r="F60" s="100">
        <v>74.471999999999994</v>
      </c>
      <c r="G60" s="79">
        <v>0.39</v>
      </c>
      <c r="H60" s="79">
        <v>0.70699999999999996</v>
      </c>
      <c r="I60" s="77">
        <v>76.631</v>
      </c>
      <c r="J60" s="77">
        <v>78.376000000000005</v>
      </c>
      <c r="K60" s="77">
        <v>77.777000000000001</v>
      </c>
      <c r="L60" s="79">
        <v>1.4999999999999999E-2</v>
      </c>
      <c r="M60" s="123">
        <v>0.72499999999999998</v>
      </c>
    </row>
    <row r="61" spans="2:13" x14ac:dyDescent="0.25">
      <c r="B61" s="61" t="s">
        <v>52</v>
      </c>
      <c r="C61" s="84">
        <v>49.307000000000002</v>
      </c>
      <c r="D61" s="84">
        <v>96.57</v>
      </c>
      <c r="E61" s="84">
        <v>118.548</v>
      </c>
      <c r="F61" s="102">
        <v>96.57</v>
      </c>
      <c r="G61" s="103">
        <v>0.251</v>
      </c>
      <c r="H61" s="103">
        <v>1</v>
      </c>
      <c r="I61" s="84">
        <v>107.52800000000001</v>
      </c>
      <c r="J61" s="84">
        <v>110.42000000000002</v>
      </c>
      <c r="K61" s="84">
        <v>110.05199999999999</v>
      </c>
      <c r="L61" s="103">
        <v>4.4999999999999998E-2</v>
      </c>
      <c r="M61" s="104">
        <v>1</v>
      </c>
    </row>
    <row r="62" spans="2:13" x14ac:dyDescent="0.25">
      <c r="B62" s="128" t="s">
        <v>98</v>
      </c>
      <c r="C62" s="77">
        <v>38.033999999999999</v>
      </c>
      <c r="D62" s="77">
        <v>80.644999999999996</v>
      </c>
      <c r="E62" s="77">
        <v>97.424000000000007</v>
      </c>
      <c r="F62" s="100">
        <v>80.644999999999996</v>
      </c>
      <c r="G62" s="79">
        <v>0.28499999999999998</v>
      </c>
      <c r="H62" s="79">
        <v>0.81599999999999995</v>
      </c>
      <c r="I62" s="77">
        <v>97.960999999999999</v>
      </c>
      <c r="J62" s="77">
        <v>97.644999999999996</v>
      </c>
      <c r="K62" s="77">
        <v>97.462000000000003</v>
      </c>
      <c r="L62" s="79">
        <v>6.5000000000000002E-2</v>
      </c>
      <c r="M62" s="123">
        <v>0.879</v>
      </c>
    </row>
    <row r="63" spans="2:13" x14ac:dyDescent="0.25">
      <c r="B63" s="128" t="s">
        <v>55</v>
      </c>
      <c r="C63" s="77">
        <v>11.273</v>
      </c>
      <c r="D63" s="77">
        <v>15.925000000000001</v>
      </c>
      <c r="E63" s="77">
        <v>21.123999999999999</v>
      </c>
      <c r="F63" s="100">
        <v>15.925000000000001</v>
      </c>
      <c r="G63" s="79">
        <v>0.122</v>
      </c>
      <c r="H63" s="79">
        <v>0.184</v>
      </c>
      <c r="I63" s="77">
        <v>9.5670000000000002</v>
      </c>
      <c r="J63" s="77">
        <v>12.775</v>
      </c>
      <c r="K63" s="77">
        <v>12.59</v>
      </c>
      <c r="L63" s="79">
        <v>-7.4999999999999997E-2</v>
      </c>
      <c r="M63" s="123">
        <v>0.121</v>
      </c>
    </row>
    <row r="64" spans="2:13" x14ac:dyDescent="0.25">
      <c r="B64" s="61" t="s">
        <v>57</v>
      </c>
      <c r="C64" s="84">
        <v>49.307000000000002</v>
      </c>
      <c r="D64" s="84">
        <v>96.57</v>
      </c>
      <c r="E64" s="84">
        <v>118.548</v>
      </c>
      <c r="F64" s="102">
        <v>96.57</v>
      </c>
      <c r="G64" s="103">
        <v>0.251</v>
      </c>
      <c r="H64" s="103">
        <v>1</v>
      </c>
      <c r="I64" s="84">
        <v>107.52799999999999</v>
      </c>
      <c r="J64" s="84">
        <v>110.42</v>
      </c>
      <c r="K64" s="84">
        <v>110.05200000000001</v>
      </c>
      <c r="L64" s="103">
        <v>4.4999999999999998E-2</v>
      </c>
      <c r="M64" s="104">
        <v>1</v>
      </c>
    </row>
    <row r="65" spans="2:13" x14ac:dyDescent="0.25">
      <c r="B65" s="129"/>
      <c r="C65" s="130"/>
      <c r="D65" s="130"/>
      <c r="E65" s="131"/>
      <c r="F65" s="131"/>
      <c r="G65" s="131"/>
      <c r="H65" s="131"/>
      <c r="I65" s="131"/>
      <c r="J65" s="131"/>
      <c r="K65" s="132"/>
      <c r="L65" s="132"/>
      <c r="M65" s="132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K8"/>
  <sheetViews>
    <sheetView showGridLines="0" workbookViewId="0">
      <selection activeCell="M7" sqref="M7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3" t="s">
        <v>58</v>
      </c>
    </row>
    <row r="2" spans="2:11" x14ac:dyDescent="0.25">
      <c r="B2" s="306" t="s">
        <v>176</v>
      </c>
      <c r="C2" s="306"/>
      <c r="D2" s="306"/>
      <c r="E2" s="306"/>
      <c r="F2" s="306"/>
      <c r="G2" s="306"/>
      <c r="H2" s="306"/>
      <c r="I2" s="306"/>
      <c r="J2" s="306"/>
      <c r="K2" s="306"/>
    </row>
    <row r="3" spans="2:11" ht="34.5" x14ac:dyDescent="0.25">
      <c r="B3" s="134" t="s">
        <v>60</v>
      </c>
      <c r="C3" s="135" t="s">
        <v>61</v>
      </c>
      <c r="D3" s="136" t="s">
        <v>62</v>
      </c>
      <c r="E3" s="307" t="s">
        <v>63</v>
      </c>
      <c r="F3" s="308"/>
      <c r="G3" s="309"/>
      <c r="H3" s="137" t="s">
        <v>64</v>
      </c>
      <c r="I3" s="310" t="s">
        <v>65</v>
      </c>
      <c r="J3" s="311"/>
      <c r="K3" s="311"/>
    </row>
    <row r="4" spans="2:11" x14ac:dyDescent="0.25">
      <c r="B4" s="138"/>
      <c r="C4" s="138"/>
      <c r="D4" s="139"/>
      <c r="E4" s="140" t="s">
        <v>7</v>
      </c>
      <c r="F4" s="140" t="s">
        <v>8</v>
      </c>
      <c r="G4" s="140" t="s">
        <v>9</v>
      </c>
      <c r="H4" s="140" t="s">
        <v>10</v>
      </c>
      <c r="I4" s="140" t="s">
        <v>12</v>
      </c>
      <c r="J4" s="140" t="s">
        <v>13</v>
      </c>
      <c r="K4" s="141" t="s">
        <v>14</v>
      </c>
    </row>
    <row r="5" spans="2:11" ht="33.75" x14ac:dyDescent="0.25">
      <c r="B5" s="142" t="s">
        <v>311</v>
      </c>
      <c r="C5" s="142" t="s">
        <v>171</v>
      </c>
      <c r="D5" s="211" t="s">
        <v>244</v>
      </c>
      <c r="E5" s="224">
        <v>136</v>
      </c>
      <c r="F5" s="224">
        <v>125</v>
      </c>
      <c r="G5" s="224">
        <v>121</v>
      </c>
      <c r="H5" s="224">
        <v>117</v>
      </c>
      <c r="I5" s="224">
        <v>117</v>
      </c>
      <c r="J5" s="224">
        <v>117</v>
      </c>
      <c r="K5" s="225">
        <v>117</v>
      </c>
    </row>
    <row r="6" spans="2:11" ht="33.75" x14ac:dyDescent="0.25">
      <c r="B6" s="143" t="s">
        <v>312</v>
      </c>
      <c r="C6" s="142" t="s">
        <v>171</v>
      </c>
      <c r="D6" s="215"/>
      <c r="E6" s="224">
        <v>42</v>
      </c>
      <c r="F6" s="224">
        <v>44</v>
      </c>
      <c r="G6" s="224">
        <v>46</v>
      </c>
      <c r="H6" s="224">
        <v>43</v>
      </c>
      <c r="I6" s="224">
        <v>43</v>
      </c>
      <c r="J6" s="224">
        <v>43</v>
      </c>
      <c r="K6" s="225">
        <v>43</v>
      </c>
    </row>
    <row r="7" spans="2:11" ht="112.5" x14ac:dyDescent="0.25">
      <c r="B7" s="218" t="s">
        <v>313</v>
      </c>
      <c r="C7" s="211" t="s">
        <v>173</v>
      </c>
      <c r="D7" s="215"/>
      <c r="E7" s="282">
        <v>1</v>
      </c>
      <c r="F7" s="282">
        <v>1</v>
      </c>
      <c r="G7" s="282">
        <v>1</v>
      </c>
      <c r="H7" s="282">
        <v>0.85</v>
      </c>
      <c r="I7" s="282">
        <v>0.85</v>
      </c>
      <c r="J7" s="282">
        <v>0.85</v>
      </c>
      <c r="K7" s="283">
        <v>0.85</v>
      </c>
    </row>
    <row r="8" spans="2:11" x14ac:dyDescent="0.25">
      <c r="B8" s="226"/>
      <c r="C8" s="227"/>
      <c r="D8" s="227"/>
      <c r="E8" s="284">
        <v>-16</v>
      </c>
      <c r="F8" s="284">
        <v>-10</v>
      </c>
      <c r="G8" s="284">
        <v>-17</v>
      </c>
      <c r="H8" s="284"/>
      <c r="I8" s="284"/>
      <c r="J8" s="284"/>
      <c r="K8" s="285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3" t="s">
        <v>58</v>
      </c>
    </row>
    <row r="2" spans="2:21" x14ac:dyDescent="0.25">
      <c r="B2" s="299" t="s">
        <v>177</v>
      </c>
      <c r="C2" s="312"/>
      <c r="D2" s="312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</row>
    <row r="3" spans="2:21" x14ac:dyDescent="0.25">
      <c r="B3" s="145"/>
      <c r="C3" s="313" t="s">
        <v>67</v>
      </c>
      <c r="D3" s="314"/>
      <c r="E3" s="146" t="s">
        <v>68</v>
      </c>
      <c r="F3" s="315" t="s">
        <v>69</v>
      </c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147"/>
      <c r="T3" s="316" t="s">
        <v>70</v>
      </c>
      <c r="U3" s="318" t="s">
        <v>71</v>
      </c>
    </row>
    <row r="4" spans="2:21" ht="54" x14ac:dyDescent="0.25">
      <c r="B4" s="148"/>
      <c r="C4" s="149" t="s">
        <v>72</v>
      </c>
      <c r="D4" s="150" t="s">
        <v>73</v>
      </c>
      <c r="E4" s="320" t="s">
        <v>74</v>
      </c>
      <c r="F4" s="321"/>
      <c r="G4" s="322"/>
      <c r="H4" s="320" t="s">
        <v>75</v>
      </c>
      <c r="I4" s="321"/>
      <c r="J4" s="322"/>
      <c r="K4" s="320" t="s">
        <v>76</v>
      </c>
      <c r="L4" s="321"/>
      <c r="M4" s="321"/>
      <c r="N4" s="321"/>
      <c r="O4" s="321"/>
      <c r="P4" s="321"/>
      <c r="Q4" s="321"/>
      <c r="R4" s="321"/>
      <c r="S4" s="322"/>
      <c r="T4" s="317"/>
      <c r="U4" s="319"/>
    </row>
    <row r="5" spans="2:21" x14ac:dyDescent="0.25">
      <c r="B5" s="151"/>
      <c r="C5" s="152"/>
      <c r="D5" s="153"/>
      <c r="E5" s="320" t="s">
        <v>9</v>
      </c>
      <c r="F5" s="321"/>
      <c r="G5" s="322"/>
      <c r="H5" s="320" t="s">
        <v>10</v>
      </c>
      <c r="I5" s="321"/>
      <c r="J5" s="322"/>
      <c r="K5" s="320" t="s">
        <v>12</v>
      </c>
      <c r="L5" s="321"/>
      <c r="M5" s="322"/>
      <c r="N5" s="320" t="s">
        <v>13</v>
      </c>
      <c r="O5" s="321"/>
      <c r="P5" s="322"/>
      <c r="Q5" s="320" t="s">
        <v>14</v>
      </c>
      <c r="R5" s="321"/>
      <c r="S5" s="322"/>
      <c r="T5" s="154" t="s">
        <v>15</v>
      </c>
      <c r="U5" s="155"/>
    </row>
    <row r="6" spans="2:21" ht="19.5" x14ac:dyDescent="0.25">
      <c r="B6" s="156" t="s">
        <v>178</v>
      </c>
      <c r="C6" s="157"/>
      <c r="D6" s="158"/>
      <c r="E6" s="159" t="s">
        <v>78</v>
      </c>
      <c r="F6" s="160" t="s">
        <v>79</v>
      </c>
      <c r="G6" s="161" t="s">
        <v>80</v>
      </c>
      <c r="H6" s="159" t="s">
        <v>78</v>
      </c>
      <c r="I6" s="160" t="s">
        <v>79</v>
      </c>
      <c r="J6" s="161" t="s">
        <v>80</v>
      </c>
      <c r="K6" s="159" t="s">
        <v>78</v>
      </c>
      <c r="L6" s="160" t="s">
        <v>79</v>
      </c>
      <c r="M6" s="161" t="s">
        <v>80</v>
      </c>
      <c r="N6" s="159" t="s">
        <v>78</v>
      </c>
      <c r="O6" s="160" t="s">
        <v>79</v>
      </c>
      <c r="P6" s="161" t="s">
        <v>80</v>
      </c>
      <c r="Q6" s="159" t="s">
        <v>78</v>
      </c>
      <c r="R6" s="160" t="s">
        <v>79</v>
      </c>
      <c r="S6" s="161" t="s">
        <v>80</v>
      </c>
      <c r="T6" s="162" t="s">
        <v>81</v>
      </c>
      <c r="U6" s="163"/>
    </row>
    <row r="7" spans="2:21" ht="18" x14ac:dyDescent="0.25">
      <c r="B7" s="164" t="s">
        <v>82</v>
      </c>
      <c r="C7" s="165">
        <v>101</v>
      </c>
      <c r="D7" s="166">
        <v>101</v>
      </c>
      <c r="E7" s="167">
        <v>101</v>
      </c>
      <c r="F7" s="168">
        <v>102.32499999999999</v>
      </c>
      <c r="G7" s="169">
        <v>1.013118811881188</v>
      </c>
      <c r="H7" s="167">
        <v>101</v>
      </c>
      <c r="I7" s="168">
        <v>121.988</v>
      </c>
      <c r="J7" s="169">
        <v>1.2078019801980198</v>
      </c>
      <c r="K7" s="167">
        <v>101</v>
      </c>
      <c r="L7" s="168">
        <v>129.96600000000001</v>
      </c>
      <c r="M7" s="169">
        <v>1.2867920792079208</v>
      </c>
      <c r="N7" s="167">
        <v>101</v>
      </c>
      <c r="O7" s="168">
        <v>139.274</v>
      </c>
      <c r="P7" s="169">
        <v>1.3789504950495051</v>
      </c>
      <c r="Q7" s="167">
        <v>101</v>
      </c>
      <c r="R7" s="168">
        <v>149.18199999999999</v>
      </c>
      <c r="S7" s="168">
        <v>1.477049504950495</v>
      </c>
      <c r="T7" s="170">
        <v>0</v>
      </c>
      <c r="U7" s="170">
        <v>1</v>
      </c>
    </row>
    <row r="8" spans="2:21" x14ac:dyDescent="0.25">
      <c r="B8" s="171" t="s">
        <v>124</v>
      </c>
      <c r="C8" s="172">
        <v>6</v>
      </c>
      <c r="D8" s="172">
        <v>6</v>
      </c>
      <c r="E8" s="173">
        <v>6</v>
      </c>
      <c r="F8" s="174">
        <v>1.6198010667580838</v>
      </c>
      <c r="G8" s="175">
        <v>0.26996684445968061</v>
      </c>
      <c r="H8" s="173">
        <v>6</v>
      </c>
      <c r="I8" s="174">
        <v>1.411</v>
      </c>
      <c r="J8" s="175">
        <v>0.23516666666666666</v>
      </c>
      <c r="K8" s="173">
        <v>6</v>
      </c>
      <c r="L8" s="174">
        <v>1.504</v>
      </c>
      <c r="M8" s="175">
        <v>0.25066666666666665</v>
      </c>
      <c r="N8" s="173">
        <v>6</v>
      </c>
      <c r="O8" s="174">
        <v>1.6120000000000001</v>
      </c>
      <c r="P8" s="175">
        <v>0.26866666666666666</v>
      </c>
      <c r="Q8" s="176">
        <v>6</v>
      </c>
      <c r="R8" s="174">
        <v>1.726</v>
      </c>
      <c r="S8" s="174">
        <v>0.28766666666666668</v>
      </c>
      <c r="T8" s="177">
        <v>0</v>
      </c>
      <c r="U8" s="178">
        <v>5.9405940594059403E-2</v>
      </c>
    </row>
    <row r="9" spans="2:21" x14ac:dyDescent="0.25">
      <c r="B9" s="171" t="s">
        <v>83</v>
      </c>
      <c r="C9" s="179">
        <v>30</v>
      </c>
      <c r="D9" s="179">
        <v>30</v>
      </c>
      <c r="E9" s="180">
        <v>30</v>
      </c>
      <c r="F9" s="181">
        <v>12.30326606438863</v>
      </c>
      <c r="G9" s="182">
        <v>0.41010886881295433</v>
      </c>
      <c r="H9" s="180">
        <v>30</v>
      </c>
      <c r="I9" s="181">
        <v>16.388999999999999</v>
      </c>
      <c r="J9" s="182">
        <v>0.54630000000000001</v>
      </c>
      <c r="K9" s="180">
        <v>30</v>
      </c>
      <c r="L9" s="181">
        <v>17.460999999999999</v>
      </c>
      <c r="M9" s="182">
        <v>0.58203333333333329</v>
      </c>
      <c r="N9" s="180">
        <v>30</v>
      </c>
      <c r="O9" s="181">
        <v>18.710999999999999</v>
      </c>
      <c r="P9" s="182">
        <v>0.62369999999999992</v>
      </c>
      <c r="Q9" s="183">
        <v>30</v>
      </c>
      <c r="R9" s="181">
        <v>20.042000000000002</v>
      </c>
      <c r="S9" s="181">
        <v>0.6680666666666667</v>
      </c>
      <c r="T9" s="184">
        <v>0</v>
      </c>
      <c r="U9" s="185">
        <v>0.29702970297029702</v>
      </c>
    </row>
    <row r="10" spans="2:21" x14ac:dyDescent="0.25">
      <c r="B10" s="171" t="s">
        <v>84</v>
      </c>
      <c r="C10" s="179">
        <v>10</v>
      </c>
      <c r="D10" s="179">
        <v>10</v>
      </c>
      <c r="E10" s="180">
        <v>10</v>
      </c>
      <c r="F10" s="181">
        <v>5.4505790036197173</v>
      </c>
      <c r="G10" s="182">
        <v>0.54505790036197177</v>
      </c>
      <c r="H10" s="180">
        <v>10</v>
      </c>
      <c r="I10" s="181">
        <v>10.39</v>
      </c>
      <c r="J10" s="182">
        <v>1.0390000000000001</v>
      </c>
      <c r="K10" s="180">
        <v>10</v>
      </c>
      <c r="L10" s="181">
        <v>11.07</v>
      </c>
      <c r="M10" s="182">
        <v>1.107</v>
      </c>
      <c r="N10" s="180">
        <v>10</v>
      </c>
      <c r="O10" s="181">
        <v>11.863</v>
      </c>
      <c r="P10" s="182">
        <v>1.1862999999999999</v>
      </c>
      <c r="Q10" s="183">
        <v>10</v>
      </c>
      <c r="R10" s="181">
        <v>12.707000000000001</v>
      </c>
      <c r="S10" s="181">
        <v>1.2707000000000002</v>
      </c>
      <c r="T10" s="184">
        <v>0</v>
      </c>
      <c r="U10" s="185">
        <v>9.9009900990099015E-2</v>
      </c>
    </row>
    <row r="11" spans="2:21" x14ac:dyDescent="0.25">
      <c r="B11" s="171" t="s">
        <v>85</v>
      </c>
      <c r="C11" s="179">
        <v>49</v>
      </c>
      <c r="D11" s="179">
        <v>49</v>
      </c>
      <c r="E11" s="180">
        <v>49</v>
      </c>
      <c r="F11" s="181">
        <v>60.485641617681161</v>
      </c>
      <c r="G11" s="182">
        <v>1.2344008493404319</v>
      </c>
      <c r="H11" s="180">
        <v>49</v>
      </c>
      <c r="I11" s="181">
        <v>75.269000000000005</v>
      </c>
      <c r="J11" s="182">
        <v>1.5361020408163266</v>
      </c>
      <c r="K11" s="180">
        <v>49</v>
      </c>
      <c r="L11" s="181">
        <v>80.19</v>
      </c>
      <c r="M11" s="182">
        <v>1.6365306122448979</v>
      </c>
      <c r="N11" s="180">
        <v>49</v>
      </c>
      <c r="O11" s="181">
        <v>85.933000000000007</v>
      </c>
      <c r="P11" s="182">
        <v>1.7537346938775511</v>
      </c>
      <c r="Q11" s="183">
        <v>49</v>
      </c>
      <c r="R11" s="181">
        <v>92.048000000000002</v>
      </c>
      <c r="S11" s="181">
        <v>1.8785306122448979</v>
      </c>
      <c r="T11" s="184">
        <v>0</v>
      </c>
      <c r="U11" s="185">
        <v>0.48514851485148514</v>
      </c>
    </row>
    <row r="12" spans="2:21" x14ac:dyDescent="0.25">
      <c r="B12" s="186" t="s">
        <v>86</v>
      </c>
      <c r="C12" s="187">
        <v>6</v>
      </c>
      <c r="D12" s="187">
        <v>6</v>
      </c>
      <c r="E12" s="188">
        <v>6</v>
      </c>
      <c r="F12" s="189">
        <v>22.465712247552403</v>
      </c>
      <c r="G12" s="190">
        <v>3.7442853745920672</v>
      </c>
      <c r="H12" s="188">
        <v>6</v>
      </c>
      <c r="I12" s="189">
        <v>18.529</v>
      </c>
      <c r="J12" s="190">
        <v>3.0881666666666665</v>
      </c>
      <c r="K12" s="188">
        <v>6</v>
      </c>
      <c r="L12" s="189">
        <v>19.741</v>
      </c>
      <c r="M12" s="190">
        <v>3.2901666666666665</v>
      </c>
      <c r="N12" s="188">
        <v>6</v>
      </c>
      <c r="O12" s="189">
        <v>21.155000000000001</v>
      </c>
      <c r="P12" s="190">
        <v>3.5258333333333334</v>
      </c>
      <c r="Q12" s="191">
        <v>6</v>
      </c>
      <c r="R12" s="189">
        <v>22.658999999999999</v>
      </c>
      <c r="S12" s="189">
        <v>3.7765</v>
      </c>
      <c r="T12" s="192">
        <v>0</v>
      </c>
      <c r="U12" s="193">
        <v>5.9405940594059403E-2</v>
      </c>
    </row>
    <row r="13" spans="2:21" x14ac:dyDescent="0.25">
      <c r="B13" s="194" t="s">
        <v>87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2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1:AB69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3" t="s">
        <v>58</v>
      </c>
      <c r="AB1">
        <f>SUMPRODUCT(LEN(B2)-LEN(SUBSTITUTE(B2,{1,2,3,4,5,6,7,8,9,0},"")))</f>
        <v>3</v>
      </c>
    </row>
    <row r="2" spans="2:28" x14ac:dyDescent="0.25">
      <c r="B2" s="299" t="s">
        <v>179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300" t="s">
        <v>11</v>
      </c>
      <c r="H4" s="301"/>
      <c r="I4" s="12" t="s">
        <v>12</v>
      </c>
      <c r="J4" s="12" t="s">
        <v>13</v>
      </c>
      <c r="K4" s="12" t="s">
        <v>14</v>
      </c>
      <c r="L4" s="300" t="s">
        <v>15</v>
      </c>
      <c r="M4" s="302"/>
    </row>
    <row r="5" spans="2:28" x14ac:dyDescent="0.25">
      <c r="B5" s="14" t="s">
        <v>16</v>
      </c>
      <c r="C5" s="15">
        <v>1484.9166308900001</v>
      </c>
      <c r="D5" s="15">
        <v>569.04154327000003</v>
      </c>
      <c r="E5" s="15">
        <v>450.64991147999888</v>
      </c>
      <c r="F5" s="16">
        <v>648.06505256903222</v>
      </c>
      <c r="G5" s="17">
        <v>-0.24099999999999999</v>
      </c>
      <c r="H5" s="17">
        <v>0.183</v>
      </c>
      <c r="I5" s="15">
        <v>1467.6653932985619</v>
      </c>
      <c r="J5" s="15">
        <v>1252.4248388409474</v>
      </c>
      <c r="K5" s="15">
        <v>749.24132867918661</v>
      </c>
      <c r="L5" s="17">
        <v>0.05</v>
      </c>
      <c r="M5" s="18">
        <v>0.42599999999999999</v>
      </c>
    </row>
    <row r="6" spans="2:28" x14ac:dyDescent="0.25">
      <c r="B6" s="14" t="s">
        <v>180</v>
      </c>
      <c r="C6" s="15">
        <v>962.14021903773198</v>
      </c>
      <c r="D6" s="15">
        <v>726.04650300000003</v>
      </c>
      <c r="E6" s="15">
        <v>562.76191701791504</v>
      </c>
      <c r="F6" s="16">
        <v>461.80983593529999</v>
      </c>
      <c r="G6" s="17">
        <v>-0.217</v>
      </c>
      <c r="H6" s="17">
        <v>0.16500000000000001</v>
      </c>
      <c r="I6" s="15">
        <v>325.12922113865466</v>
      </c>
      <c r="J6" s="15">
        <v>195.09078861796277</v>
      </c>
      <c r="K6" s="15">
        <v>140.46243746030251</v>
      </c>
      <c r="L6" s="17">
        <v>-0.32700000000000001</v>
      </c>
      <c r="M6" s="199">
        <v>0.108</v>
      </c>
    </row>
    <row r="7" spans="2:28" x14ac:dyDescent="0.25">
      <c r="B7" s="14" t="s">
        <v>181</v>
      </c>
      <c r="C7" s="15">
        <v>3683.69244609</v>
      </c>
      <c r="D7" s="15">
        <v>3068.83721208</v>
      </c>
      <c r="E7" s="15">
        <v>1978.8763835820798</v>
      </c>
      <c r="F7" s="16">
        <v>1977.4750833197058</v>
      </c>
      <c r="G7" s="17">
        <v>-0.187</v>
      </c>
      <c r="H7" s="17">
        <v>0.65100000000000002</v>
      </c>
      <c r="I7" s="15">
        <v>1097.609064965467</v>
      </c>
      <c r="J7" s="15">
        <v>900.85444117820282</v>
      </c>
      <c r="K7" s="15">
        <v>757.65386846955039</v>
      </c>
      <c r="L7" s="17">
        <v>-0.27400000000000002</v>
      </c>
      <c r="M7" s="199">
        <v>0.46600000000000003</v>
      </c>
    </row>
    <row r="8" spans="2:28" x14ac:dyDescent="0.25">
      <c r="B8" s="19" t="s">
        <v>17</v>
      </c>
      <c r="C8" s="20">
        <v>6130.7492960177315</v>
      </c>
      <c r="D8" s="20">
        <v>4363.9252583500001</v>
      </c>
      <c r="E8" s="20">
        <v>2992.2882120799936</v>
      </c>
      <c r="F8" s="21">
        <v>3087.3499718240382</v>
      </c>
      <c r="G8" s="22">
        <v>-0.20399999999999999</v>
      </c>
      <c r="H8" s="23">
        <v>1</v>
      </c>
      <c r="I8" s="20">
        <v>2890.4036794026833</v>
      </c>
      <c r="J8" s="20">
        <v>2348.370068637113</v>
      </c>
      <c r="K8" s="20">
        <v>1647.3576346090395</v>
      </c>
      <c r="L8" s="24">
        <v>-0.189</v>
      </c>
      <c r="M8" s="25">
        <v>1</v>
      </c>
    </row>
    <row r="9" spans="2:28" x14ac:dyDescent="0.25">
      <c r="B9" s="26"/>
      <c r="C9" s="26"/>
      <c r="D9" s="26"/>
      <c r="E9" s="27"/>
      <c r="F9" s="27"/>
      <c r="G9" s="27"/>
      <c r="H9" s="27"/>
      <c r="I9" s="27"/>
      <c r="J9" s="27"/>
      <c r="K9" s="27"/>
      <c r="L9" s="27"/>
      <c r="M9" s="27"/>
    </row>
    <row r="10" spans="2:28" x14ac:dyDescent="0.25">
      <c r="B10" s="299" t="s">
        <v>182</v>
      </c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299"/>
    </row>
    <row r="11" spans="2:28" ht="46.5" x14ac:dyDescent="0.25">
      <c r="B11" s="28" t="s">
        <v>19</v>
      </c>
      <c r="C11" s="29"/>
      <c r="D11" s="30" t="s">
        <v>1</v>
      </c>
      <c r="E11" s="31"/>
      <c r="F11" s="32" t="s">
        <v>2</v>
      </c>
      <c r="G11" s="33" t="s">
        <v>3</v>
      </c>
      <c r="H11" s="33" t="s">
        <v>4</v>
      </c>
      <c r="I11" s="34" t="s">
        <v>5</v>
      </c>
      <c r="J11" s="35"/>
      <c r="K11" s="36"/>
      <c r="L11" s="33" t="s">
        <v>3</v>
      </c>
      <c r="M11" s="37" t="s">
        <v>4</v>
      </c>
    </row>
    <row r="12" spans="2:28" x14ac:dyDescent="0.25">
      <c r="B12" s="38" t="s">
        <v>6</v>
      </c>
      <c r="C12" s="39" t="s">
        <v>7</v>
      </c>
      <c r="D12" s="39" t="s">
        <v>8</v>
      </c>
      <c r="E12" s="39" t="s">
        <v>9</v>
      </c>
      <c r="F12" s="40" t="s">
        <v>10</v>
      </c>
      <c r="G12" s="303" t="s">
        <v>11</v>
      </c>
      <c r="H12" s="304"/>
      <c r="I12" s="39" t="s">
        <v>12</v>
      </c>
      <c r="J12" s="39" t="s">
        <v>13</v>
      </c>
      <c r="K12" s="39" t="s">
        <v>14</v>
      </c>
      <c r="L12" s="303" t="s">
        <v>15</v>
      </c>
      <c r="M12" s="305"/>
    </row>
    <row r="13" spans="2:28" x14ac:dyDescent="0.25">
      <c r="B13" s="41" t="s">
        <v>20</v>
      </c>
      <c r="C13" s="42"/>
      <c r="D13" s="43"/>
      <c r="E13" s="43"/>
      <c r="F13" s="44"/>
      <c r="G13" s="45"/>
      <c r="H13" s="45"/>
      <c r="I13" s="43"/>
      <c r="J13" s="43"/>
      <c r="K13" s="46"/>
      <c r="L13" s="45"/>
      <c r="M13" s="47"/>
    </row>
    <row r="14" spans="2:28" x14ac:dyDescent="0.25">
      <c r="B14" s="41" t="s">
        <v>21</v>
      </c>
      <c r="C14" s="48">
        <v>4884.4313130599994</v>
      </c>
      <c r="D14" s="48">
        <v>3444.1950373899999</v>
      </c>
      <c r="E14" s="48">
        <v>4505.8709071899993</v>
      </c>
      <c r="F14" s="49">
        <v>2812.3058104429497</v>
      </c>
      <c r="G14" s="50">
        <v>-0.16800000000000001</v>
      </c>
      <c r="H14" s="50">
        <v>1</v>
      </c>
      <c r="I14" s="48">
        <v>3338.749936205108</v>
      </c>
      <c r="J14" s="48">
        <v>2891.3469832673918</v>
      </c>
      <c r="K14" s="48">
        <v>2164.0169656799558</v>
      </c>
      <c r="L14" s="50">
        <v>-8.4000000000000005E-2</v>
      </c>
      <c r="M14" s="51">
        <v>1</v>
      </c>
    </row>
    <row r="15" spans="2:28" ht="18" x14ac:dyDescent="0.25">
      <c r="B15" s="52" t="s">
        <v>92</v>
      </c>
      <c r="C15" s="72">
        <v>398.92381305999999</v>
      </c>
      <c r="D15" s="73">
        <v>120.58503739</v>
      </c>
      <c r="E15" s="74">
        <v>79.10574441</v>
      </c>
      <c r="F15" s="74">
        <v>107.8092699475</v>
      </c>
      <c r="G15" s="75">
        <v>-0.35299999999999998</v>
      </c>
      <c r="H15" s="75">
        <v>4.2999999999999997E-2</v>
      </c>
      <c r="I15" s="73">
        <v>154.7952014511911</v>
      </c>
      <c r="J15" s="73">
        <v>149.3483873134814</v>
      </c>
      <c r="K15" s="74">
        <v>125.29708599777071</v>
      </c>
      <c r="L15" s="75">
        <v>5.0999999999999997E-2</v>
      </c>
      <c r="M15" s="75">
        <v>4.9000000000000002E-2</v>
      </c>
    </row>
    <row r="16" spans="2:28" x14ac:dyDescent="0.25">
      <c r="B16" s="52" t="s">
        <v>22</v>
      </c>
      <c r="C16" s="80">
        <v>4485.5074999999997</v>
      </c>
      <c r="D16" s="81">
        <v>3323.61</v>
      </c>
      <c r="E16" s="82">
        <v>4426.7651627799996</v>
      </c>
      <c r="F16" s="82">
        <v>2704.4965404954496</v>
      </c>
      <c r="G16" s="83">
        <v>-0.155</v>
      </c>
      <c r="H16" s="83">
        <v>0.95699999999999996</v>
      </c>
      <c r="I16" s="81">
        <v>3183.9547347539169</v>
      </c>
      <c r="J16" s="81">
        <v>2741.9985959539104</v>
      </c>
      <c r="K16" s="82">
        <v>2038.7198796821849</v>
      </c>
      <c r="L16" s="83">
        <v>-0.09</v>
      </c>
      <c r="M16" s="83">
        <v>0.95099999999999996</v>
      </c>
    </row>
    <row r="17" spans="2:13" x14ac:dyDescent="0.25">
      <c r="B17" s="61" t="s">
        <v>24</v>
      </c>
      <c r="C17" s="62">
        <v>4884.4313130599994</v>
      </c>
      <c r="D17" s="62">
        <v>3444.1950373899999</v>
      </c>
      <c r="E17" s="63">
        <v>4505.8709071899993</v>
      </c>
      <c r="F17" s="63">
        <v>2812.3058104429497</v>
      </c>
      <c r="G17" s="64">
        <v>-0.16800000000000001</v>
      </c>
      <c r="H17" s="64">
        <v>1</v>
      </c>
      <c r="I17" s="62">
        <v>3338.749936205108</v>
      </c>
      <c r="J17" s="62">
        <v>2891.3469832673918</v>
      </c>
      <c r="K17" s="63">
        <v>2164.0169656799558</v>
      </c>
      <c r="L17" s="64">
        <v>-8.4000000000000005E-2</v>
      </c>
      <c r="M17" s="65">
        <v>1</v>
      </c>
    </row>
    <row r="18" spans="2:13" x14ac:dyDescent="0.25">
      <c r="B18" s="41" t="s">
        <v>25</v>
      </c>
      <c r="C18" s="66"/>
      <c r="D18" s="66"/>
      <c r="E18" s="66"/>
      <c r="F18" s="67"/>
      <c r="G18" s="68"/>
      <c r="H18" s="68"/>
      <c r="I18" s="66"/>
      <c r="J18" s="66"/>
      <c r="K18" s="66"/>
      <c r="L18" s="68"/>
      <c r="M18" s="69"/>
    </row>
    <row r="19" spans="2:13" x14ac:dyDescent="0.25">
      <c r="B19" s="41" t="s">
        <v>26</v>
      </c>
      <c r="C19" s="48">
        <v>6065.1272960177321</v>
      </c>
      <c r="D19" s="48">
        <v>4312.0692967499999</v>
      </c>
      <c r="E19" s="48">
        <v>2964.9732120799936</v>
      </c>
      <c r="F19" s="49">
        <v>3058.4509141646386</v>
      </c>
      <c r="G19" s="70">
        <v>-0.20399999999999999</v>
      </c>
      <c r="H19" s="70">
        <v>0.99</v>
      </c>
      <c r="I19" s="48">
        <v>2860.146366033292</v>
      </c>
      <c r="J19" s="48">
        <v>2316.751176166098</v>
      </c>
      <c r="K19" s="48">
        <v>1614.4107486542425</v>
      </c>
      <c r="L19" s="70">
        <v>-0.192</v>
      </c>
      <c r="M19" s="71">
        <v>0.98699999999999999</v>
      </c>
    </row>
    <row r="20" spans="2:13" x14ac:dyDescent="0.25">
      <c r="B20" s="52" t="s">
        <v>27</v>
      </c>
      <c r="C20" s="72">
        <v>378.935</v>
      </c>
      <c r="D20" s="73">
        <v>383.19900000000001</v>
      </c>
      <c r="E20" s="74">
        <v>328.98038818999891</v>
      </c>
      <c r="F20" s="74">
        <v>367.67282000000006</v>
      </c>
      <c r="G20" s="75">
        <v>-0.01</v>
      </c>
      <c r="H20" s="75">
        <v>9.5000000000000001E-2</v>
      </c>
      <c r="I20" s="73">
        <v>316.70491658860004</v>
      </c>
      <c r="J20" s="73">
        <v>282.49981464218132</v>
      </c>
      <c r="K20" s="74">
        <v>238.05600000000001</v>
      </c>
      <c r="L20" s="75">
        <v>-0.13500000000000001</v>
      </c>
      <c r="M20" s="75">
        <v>0.123</v>
      </c>
    </row>
    <row r="21" spans="2:13" x14ac:dyDescent="0.25">
      <c r="B21" s="52" t="s">
        <v>28</v>
      </c>
      <c r="C21" s="76">
        <v>1572.3642960177319</v>
      </c>
      <c r="D21" s="77">
        <v>829.08222075000015</v>
      </c>
      <c r="E21" s="78">
        <v>240.01388779000004</v>
      </c>
      <c r="F21" s="78">
        <v>872.66288882341019</v>
      </c>
      <c r="G21" s="79">
        <v>-0.17799999999999999</v>
      </c>
      <c r="H21" s="79">
        <v>0.20200000000000001</v>
      </c>
      <c r="I21" s="77">
        <v>1230.1327029337522</v>
      </c>
      <c r="J21" s="77">
        <v>1032.6260506909152</v>
      </c>
      <c r="K21" s="78">
        <v>563.14002102124061</v>
      </c>
      <c r="L21" s="79">
        <v>-0.13600000000000001</v>
      </c>
      <c r="M21" s="79">
        <v>0.372</v>
      </c>
    </row>
    <row r="22" spans="2:13" x14ac:dyDescent="0.25">
      <c r="B22" s="52" t="s">
        <v>29</v>
      </c>
      <c r="C22" s="76">
        <v>37.311999999999998</v>
      </c>
      <c r="D22" s="77">
        <v>32.966076000000001</v>
      </c>
      <c r="E22" s="78">
        <v>21.132088890000002</v>
      </c>
      <c r="F22" s="78">
        <v>14.813168644428099</v>
      </c>
      <c r="G22" s="79">
        <v>-0.26500000000000001</v>
      </c>
      <c r="H22" s="79">
        <v>6.0000000000000001E-3</v>
      </c>
      <c r="I22" s="77">
        <v>13.8497465109396</v>
      </c>
      <c r="J22" s="77">
        <v>15.519207033001781</v>
      </c>
      <c r="K22" s="78">
        <v>11.653207033001779</v>
      </c>
      <c r="L22" s="79">
        <v>-7.6999999999999999E-2</v>
      </c>
      <c r="M22" s="79">
        <v>6.0000000000000001E-3</v>
      </c>
    </row>
    <row r="23" spans="2:13" ht="18" x14ac:dyDescent="0.25">
      <c r="B23" s="52" t="s">
        <v>106</v>
      </c>
      <c r="C23" s="80">
        <v>4076.5160000000001</v>
      </c>
      <c r="D23" s="81">
        <v>3066.8220000000001</v>
      </c>
      <c r="E23" s="82">
        <v>2374.8468472099948</v>
      </c>
      <c r="F23" s="82">
        <v>1803.3020366968001</v>
      </c>
      <c r="G23" s="83">
        <v>-0.23799999999999999</v>
      </c>
      <c r="H23" s="83">
        <v>0.68600000000000005</v>
      </c>
      <c r="I23" s="81">
        <v>1299.4590000000001</v>
      </c>
      <c r="J23" s="81">
        <v>986.10610380000003</v>
      </c>
      <c r="K23" s="82">
        <v>801.56152059999999</v>
      </c>
      <c r="L23" s="83">
        <v>-0.23699999999999999</v>
      </c>
      <c r="M23" s="83">
        <v>0.48499999999999999</v>
      </c>
    </row>
    <row r="24" spans="2:13" x14ac:dyDescent="0.25">
      <c r="B24" s="41" t="s">
        <v>39</v>
      </c>
      <c r="C24" s="48">
        <v>65.622</v>
      </c>
      <c r="D24" s="48">
        <v>51.855961600000001</v>
      </c>
      <c r="E24" s="48">
        <v>27.315000000000001</v>
      </c>
      <c r="F24" s="49">
        <v>28.8990576594</v>
      </c>
      <c r="G24" s="200">
        <v>-0.23899999999999999</v>
      </c>
      <c r="H24" s="200">
        <v>0.01</v>
      </c>
      <c r="I24" s="48">
        <v>30.257313369391799</v>
      </c>
      <c r="J24" s="48">
        <v>31.618892471014398</v>
      </c>
      <c r="K24" s="48">
        <v>32.946885954796997</v>
      </c>
      <c r="L24" s="200">
        <v>4.4999999999999998E-2</v>
      </c>
      <c r="M24" s="201">
        <v>1.2999999999999999E-2</v>
      </c>
    </row>
    <row r="25" spans="2:13" x14ac:dyDescent="0.25">
      <c r="B25" s="61" t="s">
        <v>30</v>
      </c>
      <c r="C25" s="84">
        <v>6130.7492960177324</v>
      </c>
      <c r="D25" s="84">
        <v>4363.9252583500001</v>
      </c>
      <c r="E25" s="85">
        <v>2992.2882120799936</v>
      </c>
      <c r="F25" s="85">
        <v>3087.3499718240387</v>
      </c>
      <c r="G25" s="64">
        <v>-0.20399999999999999</v>
      </c>
      <c r="H25" s="64">
        <v>1</v>
      </c>
      <c r="I25" s="84">
        <v>2890.4036794026838</v>
      </c>
      <c r="J25" s="84">
        <v>2348.3700686371126</v>
      </c>
      <c r="K25" s="85">
        <v>1647.3576346090395</v>
      </c>
      <c r="L25" s="64">
        <v>-0.189</v>
      </c>
      <c r="M25" s="65">
        <v>1</v>
      </c>
    </row>
    <row r="26" spans="2:13" x14ac:dyDescent="0.25">
      <c r="B26" s="86" t="s">
        <v>31</v>
      </c>
      <c r="C26" s="87">
        <v>-1246.3</v>
      </c>
      <c r="D26" s="87">
        <v>-919.7</v>
      </c>
      <c r="E26" s="88">
        <v>1513.6</v>
      </c>
      <c r="F26" s="88">
        <v>-275</v>
      </c>
      <c r="G26" s="89">
        <v>-0.39600000000000002</v>
      </c>
      <c r="H26" s="89"/>
      <c r="I26" s="87">
        <v>448.3</v>
      </c>
      <c r="J26" s="87">
        <v>543</v>
      </c>
      <c r="K26" s="88">
        <v>516.70000000000005</v>
      </c>
      <c r="L26" s="89">
        <v>-2.234</v>
      </c>
      <c r="M26" s="90"/>
    </row>
    <row r="27" spans="2:13" x14ac:dyDescent="0.25">
      <c r="B27" s="41"/>
      <c r="C27" s="77"/>
      <c r="D27" s="77"/>
      <c r="E27" s="77"/>
      <c r="F27" s="77"/>
      <c r="G27" s="91"/>
      <c r="H27" s="91"/>
      <c r="I27" s="77"/>
      <c r="J27" s="77"/>
      <c r="K27" s="77"/>
      <c r="L27" s="91"/>
      <c r="M27" s="92"/>
    </row>
    <row r="28" spans="2:13" x14ac:dyDescent="0.25">
      <c r="B28" s="93" t="s">
        <v>32</v>
      </c>
      <c r="C28" s="77"/>
      <c r="D28" s="77"/>
      <c r="E28" s="77"/>
      <c r="F28" s="77"/>
      <c r="G28" s="94"/>
      <c r="H28" s="94"/>
      <c r="I28" s="77"/>
      <c r="J28" s="77"/>
      <c r="K28" s="77"/>
      <c r="L28" s="94"/>
      <c r="M28" s="94"/>
    </row>
    <row r="29" spans="2:13" ht="18" x14ac:dyDescent="0.25">
      <c r="B29" s="95" t="s">
        <v>33</v>
      </c>
      <c r="C29" s="96">
        <v>-565.5503631800002</v>
      </c>
      <c r="D29" s="96">
        <v>-620.85033535000048</v>
      </c>
      <c r="E29" s="96">
        <v>230.62248964000628</v>
      </c>
      <c r="F29" s="97">
        <v>199.17821467184513</v>
      </c>
      <c r="G29" s="50">
        <v>-1.706</v>
      </c>
      <c r="H29" s="50">
        <v>1</v>
      </c>
      <c r="I29" s="96">
        <v>793.17999557241183</v>
      </c>
      <c r="J29" s="96">
        <v>781.80809438638653</v>
      </c>
      <c r="K29" s="98">
        <v>694.20033886316992</v>
      </c>
      <c r="L29" s="50">
        <v>0.51600000000000001</v>
      </c>
      <c r="M29" s="51">
        <v>1</v>
      </c>
    </row>
    <row r="30" spans="2:13" x14ac:dyDescent="0.25">
      <c r="B30" s="99" t="s">
        <v>34</v>
      </c>
      <c r="C30" s="77"/>
      <c r="D30" s="77"/>
      <c r="E30" s="77"/>
      <c r="F30" s="100"/>
      <c r="G30" s="50"/>
      <c r="H30" s="50"/>
      <c r="I30" s="77"/>
      <c r="J30" s="77"/>
      <c r="K30" s="77"/>
      <c r="L30" s="50"/>
      <c r="M30" s="51"/>
    </row>
    <row r="31" spans="2:13" x14ac:dyDescent="0.25">
      <c r="B31" s="99" t="s">
        <v>94</v>
      </c>
      <c r="C31" s="48">
        <v>4519.3793538</v>
      </c>
      <c r="D31" s="48">
        <v>3276.4940000000001</v>
      </c>
      <c r="E31" s="48">
        <v>3155.0680038300002</v>
      </c>
      <c r="F31" s="49">
        <v>2569.2790804954498</v>
      </c>
      <c r="G31" s="50">
        <v>-0.17199999999999999</v>
      </c>
      <c r="H31" s="50">
        <v>1</v>
      </c>
      <c r="I31" s="48">
        <v>2585.1660094036761</v>
      </c>
      <c r="J31" s="48">
        <v>2221.7977559904975</v>
      </c>
      <c r="K31" s="48">
        <v>1908.0644664392075</v>
      </c>
      <c r="L31" s="50">
        <v>-9.4E-2</v>
      </c>
      <c r="M31" s="51">
        <v>1</v>
      </c>
    </row>
    <row r="32" spans="2:13" ht="18" x14ac:dyDescent="0.25">
      <c r="B32" s="108" t="s">
        <v>95</v>
      </c>
      <c r="C32" s="72">
        <v>66.702353799999997</v>
      </c>
      <c r="D32" s="73">
        <v>47.100999999999999</v>
      </c>
      <c r="E32" s="73">
        <v>32.035316000000002</v>
      </c>
      <c r="F32" s="109">
        <v>38.838000000000001</v>
      </c>
      <c r="G32" s="75">
        <v>-0.16500000000000001</v>
      </c>
      <c r="H32" s="75">
        <v>1.4E-2</v>
      </c>
      <c r="I32" s="73">
        <v>44.956019419500002</v>
      </c>
      <c r="J32" s="73">
        <v>52.581101727486001</v>
      </c>
      <c r="K32" s="74">
        <v>60.421410327577405</v>
      </c>
      <c r="L32" s="75">
        <v>0.159</v>
      </c>
      <c r="M32" s="75">
        <v>2.1999999999999999E-2</v>
      </c>
    </row>
    <row r="33" spans="2:13" x14ac:dyDescent="0.25">
      <c r="B33" s="108" t="s">
        <v>96</v>
      </c>
      <c r="C33" s="80">
        <v>4452.6769999999997</v>
      </c>
      <c r="D33" s="81">
        <v>3229.393</v>
      </c>
      <c r="E33" s="81">
        <v>3123.0326878300002</v>
      </c>
      <c r="F33" s="110">
        <v>2530.4410804954496</v>
      </c>
      <c r="G33" s="83">
        <v>-0.17199999999999999</v>
      </c>
      <c r="H33" s="83">
        <v>0.98599999999999999</v>
      </c>
      <c r="I33" s="81">
        <v>2540.209989984176</v>
      </c>
      <c r="J33" s="81">
        <v>2169.2166542630116</v>
      </c>
      <c r="K33" s="82">
        <v>1847.6430561116301</v>
      </c>
      <c r="L33" s="83">
        <v>-0.1</v>
      </c>
      <c r="M33" s="83">
        <v>0.97799999999999998</v>
      </c>
    </row>
    <row r="34" spans="2:13" x14ac:dyDescent="0.25">
      <c r="B34" s="101" t="s">
        <v>36</v>
      </c>
      <c r="C34" s="84">
        <v>4519.3793538</v>
      </c>
      <c r="D34" s="84">
        <v>3276.4940000000001</v>
      </c>
      <c r="E34" s="84">
        <v>3155.0680038300002</v>
      </c>
      <c r="F34" s="102">
        <v>2569.2790804954498</v>
      </c>
      <c r="G34" s="103">
        <v>-0.17199999999999999</v>
      </c>
      <c r="H34" s="103">
        <v>1</v>
      </c>
      <c r="I34" s="84">
        <v>2585.1660094036761</v>
      </c>
      <c r="J34" s="84">
        <v>2221.7977559904975</v>
      </c>
      <c r="K34" s="85">
        <v>1908.0644664392075</v>
      </c>
      <c r="L34" s="103">
        <v>-9.4E-2</v>
      </c>
      <c r="M34" s="104">
        <v>1</v>
      </c>
    </row>
    <row r="35" spans="2:13" x14ac:dyDescent="0.25">
      <c r="B35" s="105" t="s">
        <v>37</v>
      </c>
      <c r="C35" s="66"/>
      <c r="D35" s="66"/>
      <c r="E35" s="66"/>
      <c r="F35" s="67"/>
      <c r="G35" s="106"/>
      <c r="H35" s="106"/>
      <c r="I35" s="66"/>
      <c r="J35" s="66"/>
      <c r="K35" s="66"/>
      <c r="L35" s="106"/>
      <c r="M35" s="107"/>
    </row>
    <row r="36" spans="2:13" x14ac:dyDescent="0.25">
      <c r="B36" s="99" t="s">
        <v>38</v>
      </c>
      <c r="C36" s="48">
        <v>5019.3077169799999</v>
      </c>
      <c r="D36" s="48">
        <v>3845.4883737500004</v>
      </c>
      <c r="E36" s="48">
        <v>2897.1305141899938</v>
      </c>
      <c r="F36" s="49">
        <v>2341.2018081642045</v>
      </c>
      <c r="G36" s="50">
        <v>-0.224</v>
      </c>
      <c r="H36" s="50">
        <v>0.98806398445692589</v>
      </c>
      <c r="I36" s="48">
        <v>1761.7287004618724</v>
      </c>
      <c r="J36" s="48">
        <v>1408.3707691330967</v>
      </c>
      <c r="K36" s="48">
        <v>1180.9172416212407</v>
      </c>
      <c r="L36" s="50">
        <v>-0.20399999999999999</v>
      </c>
      <c r="M36" s="51">
        <v>0.98</v>
      </c>
    </row>
    <row r="37" spans="2:13" x14ac:dyDescent="0.25">
      <c r="B37" s="108" t="s">
        <v>27</v>
      </c>
      <c r="C37" s="72">
        <v>378.93464</v>
      </c>
      <c r="D37" s="73">
        <v>383.19914599999998</v>
      </c>
      <c r="E37" s="73">
        <v>328.98038818999891</v>
      </c>
      <c r="F37" s="109">
        <v>367.67282000000006</v>
      </c>
      <c r="G37" s="75">
        <v>-0.01</v>
      </c>
      <c r="H37" s="75">
        <v>0.11</v>
      </c>
      <c r="I37" s="73">
        <v>325.20599752812001</v>
      </c>
      <c r="J37" s="73">
        <v>282.49981464218132</v>
      </c>
      <c r="K37" s="74">
        <v>238.05600000000001</v>
      </c>
      <c r="L37" s="75">
        <v>-0.13500000000000001</v>
      </c>
      <c r="M37" s="75">
        <v>0.182</v>
      </c>
    </row>
    <row r="38" spans="2:13" x14ac:dyDescent="0.25">
      <c r="B38" s="108" t="s">
        <v>28</v>
      </c>
      <c r="C38" s="76">
        <v>563.85707697999999</v>
      </c>
      <c r="D38" s="77">
        <v>395.46722775000006</v>
      </c>
      <c r="E38" s="77">
        <v>193.30327879000004</v>
      </c>
      <c r="F38" s="100">
        <v>170.22695146740418</v>
      </c>
      <c r="G38" s="79">
        <v>-0.32900000000000001</v>
      </c>
      <c r="H38" s="79">
        <v>8.7999999999999995E-2</v>
      </c>
      <c r="I38" s="77">
        <v>137.06370293375227</v>
      </c>
      <c r="J38" s="77">
        <v>139.76485069091538</v>
      </c>
      <c r="K38" s="78">
        <v>141.29972102124069</v>
      </c>
      <c r="L38" s="79">
        <v>-0.06</v>
      </c>
      <c r="M38" s="79">
        <v>0.09</v>
      </c>
    </row>
    <row r="39" spans="2:13" x14ac:dyDescent="0.25">
      <c r="B39" s="108" t="s">
        <v>107</v>
      </c>
      <c r="C39" s="80">
        <v>4076.5160000000001</v>
      </c>
      <c r="D39" s="81">
        <v>3066.8220000000001</v>
      </c>
      <c r="E39" s="81">
        <v>2374.8468472099948</v>
      </c>
      <c r="F39" s="110">
        <v>1803.3020366968001</v>
      </c>
      <c r="G39" s="83">
        <v>-0.23799999999999999</v>
      </c>
      <c r="H39" s="83">
        <v>0.79</v>
      </c>
      <c r="I39" s="81">
        <v>1299.4590000000001</v>
      </c>
      <c r="J39" s="81">
        <v>986.10610380000003</v>
      </c>
      <c r="K39" s="82">
        <v>801.56152059999999</v>
      </c>
      <c r="L39" s="83">
        <v>-0.23699999999999999</v>
      </c>
      <c r="M39" s="83">
        <v>0.70799999999999996</v>
      </c>
    </row>
    <row r="40" spans="2:13" x14ac:dyDescent="0.25">
      <c r="B40" s="99" t="s">
        <v>39</v>
      </c>
      <c r="C40" s="48">
        <v>65.622</v>
      </c>
      <c r="D40" s="48">
        <v>51.855961600000001</v>
      </c>
      <c r="E40" s="48">
        <v>27.315000000000001</v>
      </c>
      <c r="F40" s="49">
        <v>28.8990576594</v>
      </c>
      <c r="G40" s="50">
        <v>-0.23899999999999999</v>
      </c>
      <c r="H40" s="50">
        <v>1.2E-2</v>
      </c>
      <c r="I40" s="48">
        <v>30.257313369391799</v>
      </c>
      <c r="J40" s="48">
        <v>31.618892471014398</v>
      </c>
      <c r="K40" s="48">
        <v>32.946885954796997</v>
      </c>
      <c r="L40" s="50">
        <v>4.4999999999999998E-2</v>
      </c>
      <c r="M40" s="51">
        <v>0.02</v>
      </c>
    </row>
    <row r="41" spans="2:13" x14ac:dyDescent="0.25">
      <c r="B41" s="101" t="s">
        <v>40</v>
      </c>
      <c r="C41" s="84">
        <v>5084.9297169800002</v>
      </c>
      <c r="D41" s="84">
        <v>3897.3443353500006</v>
      </c>
      <c r="E41" s="84">
        <v>2924.4455141899939</v>
      </c>
      <c r="F41" s="102">
        <v>2370.1008658236046</v>
      </c>
      <c r="G41" s="103">
        <v>-0.22500000000000001</v>
      </c>
      <c r="H41" s="103">
        <v>1</v>
      </c>
      <c r="I41" s="84">
        <v>1791.9860138312642</v>
      </c>
      <c r="J41" s="84">
        <v>1439.989661604111</v>
      </c>
      <c r="K41" s="85">
        <v>1213.8641275760376</v>
      </c>
      <c r="L41" s="103">
        <v>-0.2</v>
      </c>
      <c r="M41" s="104">
        <v>1</v>
      </c>
    </row>
    <row r="42" spans="2:13" ht="36" x14ac:dyDescent="0.25">
      <c r="B42" s="99" t="s">
        <v>109</v>
      </c>
      <c r="C42" s="77">
        <v>4858.62</v>
      </c>
      <c r="D42" s="77">
        <v>8582.6370000000006</v>
      </c>
      <c r="E42" s="77">
        <v>9854.3889999999992</v>
      </c>
      <c r="F42" s="100">
        <v>1166.4059999999999</v>
      </c>
      <c r="G42" s="50">
        <v>-0.378</v>
      </c>
      <c r="H42" s="50">
        <v>1</v>
      </c>
      <c r="I42" s="77">
        <v>2375.7791666770504</v>
      </c>
      <c r="J42" s="77">
        <v>1789.5832607929985</v>
      </c>
      <c r="K42" s="77">
        <v>987.87599999999998</v>
      </c>
      <c r="L42" s="50">
        <v>-5.3999999999999999E-2</v>
      </c>
      <c r="M42" s="51">
        <v>1</v>
      </c>
    </row>
    <row r="43" spans="2:13" x14ac:dyDescent="0.25">
      <c r="B43" s="108" t="s">
        <v>111</v>
      </c>
      <c r="C43" s="53">
        <v>4858.62</v>
      </c>
      <c r="D43" s="54">
        <v>8582.6370000000006</v>
      </c>
      <c r="E43" s="54">
        <v>9854.3889999999992</v>
      </c>
      <c r="F43" s="205">
        <v>1166.4059999999999</v>
      </c>
      <c r="G43" s="208">
        <v>-0.378</v>
      </c>
      <c r="H43" s="208">
        <v>1</v>
      </c>
      <c r="I43" s="54">
        <v>2375.7791666770504</v>
      </c>
      <c r="J43" s="54">
        <v>1789.5832607929985</v>
      </c>
      <c r="K43" s="55">
        <v>987.87599999999998</v>
      </c>
      <c r="L43" s="208">
        <v>-5.3999999999999999E-2</v>
      </c>
      <c r="M43" s="208">
        <v>1</v>
      </c>
    </row>
    <row r="44" spans="2:13" ht="18" x14ac:dyDescent="0.25">
      <c r="B44" s="99" t="s">
        <v>41</v>
      </c>
      <c r="C44" s="48">
        <v>-0.85</v>
      </c>
      <c r="D44" s="48">
        <v>-43.621000000000002</v>
      </c>
      <c r="E44" s="48">
        <v>-62.5</v>
      </c>
      <c r="F44" s="49">
        <v>-62.5</v>
      </c>
      <c r="G44" s="50">
        <v>3.1890000000000001</v>
      </c>
      <c r="H44" s="50">
        <v>1</v>
      </c>
      <c r="I44" s="48">
        <v>0</v>
      </c>
      <c r="J44" s="48">
        <v>0</v>
      </c>
      <c r="K44" s="111">
        <v>0</v>
      </c>
      <c r="L44" s="50">
        <v>-1</v>
      </c>
      <c r="M44" s="51">
        <v>0</v>
      </c>
    </row>
    <row r="45" spans="2:13" ht="18" x14ac:dyDescent="0.25">
      <c r="B45" s="108" t="s">
        <v>42</v>
      </c>
      <c r="C45" s="53">
        <v>-0.85</v>
      </c>
      <c r="D45" s="54">
        <v>-43.621000000000002</v>
      </c>
      <c r="E45" s="54">
        <v>-62.5</v>
      </c>
      <c r="F45" s="205">
        <v>-62.5</v>
      </c>
      <c r="G45" s="56">
        <v>3.1890000000000001</v>
      </c>
      <c r="H45" s="56">
        <v>1</v>
      </c>
      <c r="I45" s="54">
        <v>0</v>
      </c>
      <c r="J45" s="54">
        <v>0</v>
      </c>
      <c r="K45" s="54">
        <v>0</v>
      </c>
      <c r="L45" s="56">
        <v>-1</v>
      </c>
      <c r="M45" s="56">
        <v>0</v>
      </c>
    </row>
    <row r="46" spans="2:13" ht="18" x14ac:dyDescent="0.25">
      <c r="B46" s="99" t="s">
        <v>112</v>
      </c>
      <c r="C46" s="48">
        <v>-6909.7809999999999</v>
      </c>
      <c r="D46" s="48">
        <v>-2944.7730000000001</v>
      </c>
      <c r="E46" s="48">
        <v>-5735.6959999999999</v>
      </c>
      <c r="F46" s="49">
        <v>-5978.9892146718503</v>
      </c>
      <c r="G46" s="50">
        <v>-4.7E-2</v>
      </c>
      <c r="H46" s="50">
        <v>1</v>
      </c>
      <c r="I46" s="48">
        <v>-3433.8391428299701</v>
      </c>
      <c r="J46" s="48">
        <v>-2444.6712534519002</v>
      </c>
      <c r="K46" s="111">
        <v>-1555.35662790526</v>
      </c>
      <c r="L46" s="50">
        <v>-0.36199999999999999</v>
      </c>
      <c r="M46" s="51">
        <v>1</v>
      </c>
    </row>
    <row r="47" spans="2:13" x14ac:dyDescent="0.25">
      <c r="B47" s="108" t="s">
        <v>113</v>
      </c>
      <c r="C47" s="72">
        <v>-6909.7809999999999</v>
      </c>
      <c r="D47" s="73">
        <v>-5944.7730000000001</v>
      </c>
      <c r="E47" s="73">
        <v>-5735.6959999999999</v>
      </c>
      <c r="F47" s="109">
        <v>-11978.98921467185</v>
      </c>
      <c r="G47" s="75">
        <v>0.20100000000000001</v>
      </c>
      <c r="H47" s="75">
        <v>1.506</v>
      </c>
      <c r="I47" s="73">
        <v>-4433.8391428299701</v>
      </c>
      <c r="J47" s="73">
        <v>-2444.6712534519002</v>
      </c>
      <c r="K47" s="73">
        <v>-1555.35662790526</v>
      </c>
      <c r="L47" s="75">
        <v>-0.49399999999999999</v>
      </c>
      <c r="M47" s="75">
        <v>1.3240000000000001</v>
      </c>
    </row>
    <row r="48" spans="2:13" ht="18" x14ac:dyDescent="0.25">
      <c r="B48" s="204" t="s">
        <v>114</v>
      </c>
      <c r="C48" s="80">
        <v>0</v>
      </c>
      <c r="D48" s="81">
        <v>3000</v>
      </c>
      <c r="E48" s="81">
        <v>0</v>
      </c>
      <c r="F48" s="110">
        <v>6000</v>
      </c>
      <c r="G48" s="83">
        <v>0</v>
      </c>
      <c r="H48" s="83">
        <v>-0.50600000000000001</v>
      </c>
      <c r="I48" s="81">
        <v>1000</v>
      </c>
      <c r="J48" s="81">
        <v>0</v>
      </c>
      <c r="K48" s="81">
        <v>0</v>
      </c>
      <c r="L48" s="83">
        <v>-1</v>
      </c>
      <c r="M48" s="83">
        <v>-0.32400000000000001</v>
      </c>
    </row>
    <row r="49" spans="2:13" ht="18" x14ac:dyDescent="0.25">
      <c r="B49" s="112" t="s">
        <v>45</v>
      </c>
      <c r="C49" s="113">
        <v>-2617.5613631800006</v>
      </c>
      <c r="D49" s="113">
        <v>4973.3926646500004</v>
      </c>
      <c r="E49" s="113">
        <v>4286.8154896400047</v>
      </c>
      <c r="F49" s="114">
        <v>-4675.9050000000052</v>
      </c>
      <c r="G49" s="115">
        <v>0.21299999999999999</v>
      </c>
      <c r="H49" s="115">
        <v>0.158</v>
      </c>
      <c r="I49" s="113">
        <v>-264.87998058050789</v>
      </c>
      <c r="J49" s="113">
        <v>126.72010172748469</v>
      </c>
      <c r="K49" s="116">
        <v>126.71971095790991</v>
      </c>
      <c r="L49" s="115">
        <v>-1.3</v>
      </c>
      <c r="M49" s="117">
        <v>-0.36899999999999999</v>
      </c>
    </row>
    <row r="50" spans="2:13" x14ac:dyDescent="0.25">
      <c r="B50" s="41"/>
      <c r="C50" s="77"/>
      <c r="D50" s="77"/>
      <c r="E50" s="77"/>
      <c r="F50" s="77"/>
      <c r="G50" s="118"/>
      <c r="H50" s="118"/>
      <c r="I50" s="77"/>
      <c r="J50" s="77"/>
      <c r="K50" s="77"/>
      <c r="L50" s="118"/>
      <c r="M50" s="118"/>
    </row>
    <row r="51" spans="2:13" ht="18" x14ac:dyDescent="0.25">
      <c r="B51" s="57" t="s">
        <v>46</v>
      </c>
      <c r="C51" s="77"/>
      <c r="D51" s="77"/>
      <c r="E51" s="77"/>
      <c r="F51" s="77"/>
      <c r="G51" s="119"/>
      <c r="H51" s="119"/>
      <c r="I51" s="77"/>
      <c r="J51" s="77"/>
      <c r="K51" s="77"/>
      <c r="L51" s="119"/>
      <c r="M51" s="119"/>
    </row>
    <row r="52" spans="2:13" x14ac:dyDescent="0.25">
      <c r="B52" s="120" t="s">
        <v>47</v>
      </c>
      <c r="C52" s="73">
        <v>99.587000000000003</v>
      </c>
      <c r="D52" s="73">
        <v>140.27199999999999</v>
      </c>
      <c r="E52" s="73">
        <v>131.982</v>
      </c>
      <c r="F52" s="109">
        <v>94.900999999999996</v>
      </c>
      <c r="G52" s="75">
        <v>-1.6E-2</v>
      </c>
      <c r="H52" s="75">
        <v>3.0000000000000001E-3</v>
      </c>
      <c r="I52" s="73">
        <v>90.933000000000007</v>
      </c>
      <c r="J52" s="73">
        <v>86.144999999999996</v>
      </c>
      <c r="K52" s="73">
        <v>80.694999999999993</v>
      </c>
      <c r="L52" s="75">
        <v>-5.2999999999999999E-2</v>
      </c>
      <c r="M52" s="121">
        <v>4.0000000000000001E-3</v>
      </c>
    </row>
    <row r="53" spans="2:13" x14ac:dyDescent="0.25">
      <c r="B53" s="122" t="s">
        <v>48</v>
      </c>
      <c r="C53" s="77"/>
      <c r="D53" s="77"/>
      <c r="E53" s="77"/>
      <c r="F53" s="100"/>
      <c r="G53" s="79"/>
      <c r="H53" s="79"/>
      <c r="I53" s="77"/>
      <c r="J53" s="77"/>
      <c r="K53" s="77"/>
      <c r="L53" s="79"/>
      <c r="M53" s="123"/>
    </row>
    <row r="54" spans="2:13" x14ac:dyDescent="0.25">
      <c r="B54" s="122" t="s">
        <v>49</v>
      </c>
      <c r="C54" s="124">
        <v>-0.85</v>
      </c>
      <c r="D54" s="125">
        <v>-43.621000000000002</v>
      </c>
      <c r="E54" s="125">
        <v>-62.5</v>
      </c>
      <c r="F54" s="126">
        <v>-62.5</v>
      </c>
      <c r="G54" s="127">
        <v>3.1890000000000001</v>
      </c>
      <c r="H54" s="127">
        <v>1</v>
      </c>
      <c r="I54" s="125">
        <v>0</v>
      </c>
      <c r="J54" s="125">
        <v>0</v>
      </c>
      <c r="K54" s="125">
        <v>0</v>
      </c>
      <c r="L54" s="127">
        <v>-1</v>
      </c>
      <c r="M54" s="127">
        <v>0</v>
      </c>
    </row>
    <row r="55" spans="2:13" x14ac:dyDescent="0.25">
      <c r="B55" s="52" t="s">
        <v>115</v>
      </c>
      <c r="C55" s="77">
        <v>1443.194</v>
      </c>
      <c r="D55" s="77">
        <v>1431.3040000000001</v>
      </c>
      <c r="E55" s="77">
        <v>1295.0630000000001</v>
      </c>
      <c r="F55" s="100">
        <v>1195.5355470334</v>
      </c>
      <c r="G55" s="79">
        <v>-6.0999999999999999E-2</v>
      </c>
      <c r="H55" s="79">
        <v>3.9E-2</v>
      </c>
      <c r="I55" s="77">
        <v>1258.7436517764572</v>
      </c>
      <c r="J55" s="77">
        <v>1112.04667385485</v>
      </c>
      <c r="K55" s="77">
        <v>1123.1671405934001</v>
      </c>
      <c r="L55" s="79">
        <v>-2.1000000000000001E-2</v>
      </c>
      <c r="M55" s="123">
        <v>0.05</v>
      </c>
    </row>
    <row r="56" spans="2:13" x14ac:dyDescent="0.25">
      <c r="B56" s="52" t="s">
        <v>116</v>
      </c>
      <c r="C56" s="77">
        <v>39606.836000000003</v>
      </c>
      <c r="D56" s="77">
        <v>30887.859</v>
      </c>
      <c r="E56" s="77">
        <v>20856.581999999999</v>
      </c>
      <c r="F56" s="100">
        <v>19867.064265733941</v>
      </c>
      <c r="G56" s="79">
        <v>-0.20499999999999999</v>
      </c>
      <c r="H56" s="79">
        <v>0.78</v>
      </c>
      <c r="I56" s="77">
        <v>17491.285099056891</v>
      </c>
      <c r="J56" s="77">
        <v>15701.701838263894</v>
      </c>
      <c r="K56" s="77">
        <v>14713.826138894225</v>
      </c>
      <c r="L56" s="79">
        <v>-9.5000000000000001E-2</v>
      </c>
      <c r="M56" s="123">
        <v>0.71899999999999997</v>
      </c>
    </row>
    <row r="57" spans="2:13" x14ac:dyDescent="0.25">
      <c r="B57" s="52" t="s">
        <v>50</v>
      </c>
      <c r="C57" s="77">
        <v>720.78</v>
      </c>
      <c r="D57" s="77">
        <v>206.49199999999999</v>
      </c>
      <c r="E57" s="77">
        <v>421.40649999999999</v>
      </c>
      <c r="F57" s="100">
        <v>317.06011855499997</v>
      </c>
      <c r="G57" s="79">
        <v>-0.23899999999999999</v>
      </c>
      <c r="H57" s="79">
        <v>1.2E-2</v>
      </c>
      <c r="I57" s="77">
        <v>331.96194412708496</v>
      </c>
      <c r="J57" s="77">
        <v>346.90023161280402</v>
      </c>
      <c r="K57" s="77">
        <v>361.47004134054202</v>
      </c>
      <c r="L57" s="79">
        <v>4.4999999999999998E-2</v>
      </c>
      <c r="M57" s="123">
        <v>1.4999999999999999E-2</v>
      </c>
    </row>
    <row r="58" spans="2:13" x14ac:dyDescent="0.25">
      <c r="B58" s="52" t="s">
        <v>51</v>
      </c>
      <c r="C58" s="77">
        <v>585.00800000000004</v>
      </c>
      <c r="D58" s="77">
        <v>5558.4009999999998</v>
      </c>
      <c r="E58" s="77">
        <v>9845.2160000000003</v>
      </c>
      <c r="F58" s="100">
        <v>5169.310676722891</v>
      </c>
      <c r="G58" s="79">
        <v>1.0669999999999999</v>
      </c>
      <c r="H58" s="79">
        <v>0.16400000000000001</v>
      </c>
      <c r="I58" s="77">
        <v>4904.4310415884602</v>
      </c>
      <c r="J58" s="77">
        <v>5031.1509986272604</v>
      </c>
      <c r="K58" s="77">
        <v>4712.4025393339007</v>
      </c>
      <c r="L58" s="79">
        <v>-0.03</v>
      </c>
      <c r="M58" s="123">
        <v>0.21199999999999999</v>
      </c>
    </row>
    <row r="59" spans="2:13" x14ac:dyDescent="0.25">
      <c r="B59" s="52" t="s">
        <v>183</v>
      </c>
      <c r="C59" s="77">
        <v>105.11199999999999</v>
      </c>
      <c r="D59" s="77">
        <v>4.0579999999999998</v>
      </c>
      <c r="E59" s="77">
        <v>9.609</v>
      </c>
      <c r="F59" s="100">
        <v>21.082000000000001</v>
      </c>
      <c r="G59" s="79">
        <v>-0.41499999999999998</v>
      </c>
      <c r="H59" s="79">
        <v>1E-3</v>
      </c>
      <c r="I59" s="77">
        <v>12.141</v>
      </c>
      <c r="J59" s="77">
        <v>7.5359999999999996</v>
      </c>
      <c r="K59" s="77">
        <v>3.7679999999999998</v>
      </c>
      <c r="L59" s="79">
        <v>-0.437</v>
      </c>
      <c r="M59" s="123">
        <v>0</v>
      </c>
    </row>
    <row r="60" spans="2:13" x14ac:dyDescent="0.25">
      <c r="B60" s="207" t="s">
        <v>184</v>
      </c>
      <c r="C60" s="77">
        <v>79.064340400000006</v>
      </c>
      <c r="D60" s="77">
        <v>11.34</v>
      </c>
      <c r="E60" s="77">
        <v>9.8960000000000008</v>
      </c>
      <c r="F60" s="100">
        <v>1.792</v>
      </c>
      <c r="G60" s="79">
        <v>-0.71699999999999997</v>
      </c>
      <c r="H60" s="79">
        <v>1E-3</v>
      </c>
      <c r="I60" s="77">
        <v>1.792</v>
      </c>
      <c r="J60" s="77">
        <v>0.76600000000000001</v>
      </c>
      <c r="K60" s="77">
        <v>0</v>
      </c>
      <c r="L60" s="79">
        <v>-1</v>
      </c>
      <c r="M60" s="123">
        <v>0</v>
      </c>
    </row>
    <row r="61" spans="2:13" x14ac:dyDescent="0.25">
      <c r="B61" s="61" t="s">
        <v>52</v>
      </c>
      <c r="C61" s="84">
        <v>42639.581340400007</v>
      </c>
      <c r="D61" s="84">
        <v>38239.725999999995</v>
      </c>
      <c r="E61" s="84">
        <v>32569.754500000003</v>
      </c>
      <c r="F61" s="102">
        <v>26666.745608045236</v>
      </c>
      <c r="G61" s="103">
        <v>-0.14499999999999999</v>
      </c>
      <c r="H61" s="103">
        <v>1</v>
      </c>
      <c r="I61" s="84">
        <v>24091.287736548893</v>
      </c>
      <c r="J61" s="84">
        <v>22286.24674235881</v>
      </c>
      <c r="K61" s="84">
        <v>20995.32886016207</v>
      </c>
      <c r="L61" s="103">
        <v>-7.6999999999999999E-2</v>
      </c>
      <c r="M61" s="104">
        <v>1</v>
      </c>
    </row>
    <row r="62" spans="2:13" x14ac:dyDescent="0.25">
      <c r="B62" s="52" t="s">
        <v>53</v>
      </c>
      <c r="C62" s="77">
        <v>-4130.0709999999999</v>
      </c>
      <c r="D62" s="77">
        <v>-5245.2879999999996</v>
      </c>
      <c r="E62" s="77">
        <v>-3887.5250000000001</v>
      </c>
      <c r="F62" s="100">
        <v>2841.8685190095844</v>
      </c>
      <c r="G62" s="79">
        <v>-1.883</v>
      </c>
      <c r="H62" s="79">
        <v>-6.2E-2</v>
      </c>
      <c r="I62" s="77">
        <v>9290.2154808420546</v>
      </c>
      <c r="J62" s="77">
        <v>10833.192493484985</v>
      </c>
      <c r="K62" s="77">
        <v>11349.8532700043</v>
      </c>
      <c r="L62" s="79">
        <v>0.58699999999999997</v>
      </c>
      <c r="M62" s="123">
        <v>0.38</v>
      </c>
    </row>
    <row r="63" spans="2:13" x14ac:dyDescent="0.25">
      <c r="B63" s="128" t="s">
        <v>54</v>
      </c>
      <c r="C63" s="77">
        <v>3789.5160000000001</v>
      </c>
      <c r="D63" s="77">
        <v>6848.6629999999996</v>
      </c>
      <c r="E63" s="77">
        <v>6801.1840000000002</v>
      </c>
      <c r="F63" s="100">
        <v>6000</v>
      </c>
      <c r="G63" s="79">
        <v>0.16600000000000001</v>
      </c>
      <c r="H63" s="79">
        <v>0.17499999999999999</v>
      </c>
      <c r="I63" s="77">
        <v>1000</v>
      </c>
      <c r="J63" s="77">
        <v>0</v>
      </c>
      <c r="K63" s="77">
        <v>0</v>
      </c>
      <c r="L63" s="79">
        <v>-1</v>
      </c>
      <c r="M63" s="123">
        <v>6.7000000000000004E-2</v>
      </c>
    </row>
    <row r="64" spans="2:13" x14ac:dyDescent="0.25">
      <c r="B64" s="128" t="s">
        <v>117</v>
      </c>
      <c r="C64" s="77">
        <v>28946.773799999999</v>
      </c>
      <c r="D64" s="77">
        <v>25252.3537</v>
      </c>
      <c r="E64" s="77">
        <v>16664.877390000001</v>
      </c>
      <c r="F64" s="100">
        <v>11582.704</v>
      </c>
      <c r="G64" s="79">
        <v>-0.26300000000000001</v>
      </c>
      <c r="H64" s="79">
        <v>0.57099999999999995</v>
      </c>
      <c r="I64" s="77">
        <v>8879.8639999999996</v>
      </c>
      <c r="J64" s="77">
        <v>7297.04</v>
      </c>
      <c r="K64" s="77">
        <v>6061.5690000000004</v>
      </c>
      <c r="L64" s="79">
        <v>-0.19400000000000001</v>
      </c>
      <c r="M64" s="123">
        <v>0.35499999999999998</v>
      </c>
    </row>
    <row r="65" spans="2:13" x14ac:dyDescent="0.25">
      <c r="B65" s="128" t="s">
        <v>55</v>
      </c>
      <c r="C65" s="77">
        <v>952.49550335000004</v>
      </c>
      <c r="D65" s="77">
        <v>139.76599999999999</v>
      </c>
      <c r="E65" s="77">
        <v>176.523</v>
      </c>
      <c r="F65" s="100">
        <v>203.64321621044527</v>
      </c>
      <c r="G65" s="79">
        <v>-0.40200000000000002</v>
      </c>
      <c r="H65" s="79">
        <v>0.01</v>
      </c>
      <c r="I65" s="77">
        <v>203.1153903827713</v>
      </c>
      <c r="J65" s="77">
        <v>206.91085414493679</v>
      </c>
      <c r="K65" s="77">
        <v>211.24694216988306</v>
      </c>
      <c r="L65" s="79">
        <v>1.2E-2</v>
      </c>
      <c r="M65" s="123">
        <v>8.9999999999999993E-3</v>
      </c>
    </row>
    <row r="66" spans="2:13" x14ac:dyDescent="0.25">
      <c r="B66" s="52" t="s">
        <v>56</v>
      </c>
      <c r="C66" s="77">
        <v>675.10669999999993</v>
      </c>
      <c r="D66" s="77">
        <v>421.79399999999998</v>
      </c>
      <c r="E66" s="77">
        <v>316.61500000000001</v>
      </c>
      <c r="F66" s="100">
        <v>333.82024975000002</v>
      </c>
      <c r="G66" s="79">
        <v>-0.20899999999999999</v>
      </c>
      <c r="H66" s="79">
        <v>1.2E-2</v>
      </c>
      <c r="I66" s="77">
        <v>344.27337224749999</v>
      </c>
      <c r="J66" s="77">
        <v>355.07293324997505</v>
      </c>
      <c r="K66" s="77">
        <v>387.1497603606748</v>
      </c>
      <c r="L66" s="79">
        <v>5.0999999999999997E-2</v>
      </c>
      <c r="M66" s="123">
        <v>1.4999999999999999E-2</v>
      </c>
    </row>
    <row r="67" spans="2:13" x14ac:dyDescent="0.25">
      <c r="B67" s="207" t="s">
        <v>184</v>
      </c>
      <c r="C67" s="77">
        <v>12405.760199999999</v>
      </c>
      <c r="D67" s="77">
        <v>10822.437300000001</v>
      </c>
      <c r="E67" s="77">
        <v>12498.08066</v>
      </c>
      <c r="F67" s="100">
        <v>5704.71</v>
      </c>
      <c r="G67" s="79">
        <v>-0.22800000000000001</v>
      </c>
      <c r="H67" s="79">
        <v>0.29299999999999998</v>
      </c>
      <c r="I67" s="77">
        <v>4373.82</v>
      </c>
      <c r="J67" s="77">
        <v>3594.03</v>
      </c>
      <c r="K67" s="77">
        <v>2985.51</v>
      </c>
      <c r="L67" s="79">
        <v>-0.19400000000000001</v>
      </c>
      <c r="M67" s="123">
        <v>0.17499999999999999</v>
      </c>
    </row>
    <row r="68" spans="2:13" x14ac:dyDescent="0.25">
      <c r="B68" s="61" t="s">
        <v>57</v>
      </c>
      <c r="C68" s="84">
        <v>42639.581203349997</v>
      </c>
      <c r="D68" s="84">
        <v>38239.726000000002</v>
      </c>
      <c r="E68" s="84">
        <v>32569.755050000003</v>
      </c>
      <c r="F68" s="102">
        <v>26666.745984970028</v>
      </c>
      <c r="G68" s="103">
        <v>-0.14499999999999999</v>
      </c>
      <c r="H68" s="103">
        <v>1</v>
      </c>
      <c r="I68" s="84">
        <v>24091.288243472325</v>
      </c>
      <c r="J68" s="84">
        <v>22286.246280879895</v>
      </c>
      <c r="K68" s="84">
        <v>20995.328972534859</v>
      </c>
      <c r="L68" s="103">
        <v>-7.6999999999999999E-2</v>
      </c>
      <c r="M68" s="104">
        <v>1</v>
      </c>
    </row>
    <row r="69" spans="2:13" x14ac:dyDescent="0.25">
      <c r="B69" s="129"/>
      <c r="C69" s="130"/>
      <c r="D69" s="130"/>
      <c r="E69" s="131"/>
      <c r="F69" s="131"/>
      <c r="G69" s="131"/>
      <c r="H69" s="131"/>
      <c r="I69" s="131"/>
      <c r="J69" s="131"/>
      <c r="K69" s="132"/>
      <c r="L69" s="132"/>
      <c r="M69" s="132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1:K11"/>
  <sheetViews>
    <sheetView showGridLines="0" workbookViewId="0">
      <selection activeCell="E5" sqref="E5:K1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3" t="s">
        <v>58</v>
      </c>
    </row>
    <row r="2" spans="2:11" x14ac:dyDescent="0.25">
      <c r="B2" s="306" t="s">
        <v>185</v>
      </c>
      <c r="C2" s="306"/>
      <c r="D2" s="306"/>
      <c r="E2" s="306"/>
      <c r="F2" s="306"/>
      <c r="G2" s="306"/>
      <c r="H2" s="306"/>
      <c r="I2" s="306"/>
      <c r="J2" s="306"/>
      <c r="K2" s="306"/>
    </row>
    <row r="3" spans="2:11" ht="34.5" x14ac:dyDescent="0.25">
      <c r="B3" s="134" t="s">
        <v>60</v>
      </c>
      <c r="C3" s="135" t="s">
        <v>61</v>
      </c>
      <c r="D3" s="136" t="s">
        <v>62</v>
      </c>
      <c r="E3" s="307" t="s">
        <v>63</v>
      </c>
      <c r="F3" s="308"/>
      <c r="G3" s="309"/>
      <c r="H3" s="137" t="s">
        <v>64</v>
      </c>
      <c r="I3" s="310" t="s">
        <v>65</v>
      </c>
      <c r="J3" s="311"/>
      <c r="K3" s="311"/>
    </row>
    <row r="4" spans="2:11" x14ac:dyDescent="0.25">
      <c r="B4" s="138"/>
      <c r="C4" s="138"/>
      <c r="D4" s="139"/>
      <c r="E4" s="140" t="s">
        <v>7</v>
      </c>
      <c r="F4" s="140" t="s">
        <v>8</v>
      </c>
      <c r="G4" s="140" t="s">
        <v>9</v>
      </c>
      <c r="H4" s="140" t="s">
        <v>10</v>
      </c>
      <c r="I4" s="140" t="s">
        <v>12</v>
      </c>
      <c r="J4" s="140" t="s">
        <v>13</v>
      </c>
      <c r="K4" s="141" t="s">
        <v>14</v>
      </c>
    </row>
    <row r="5" spans="2:11" ht="33.75" customHeight="1" x14ac:dyDescent="0.25">
      <c r="B5" s="211" t="s">
        <v>314</v>
      </c>
      <c r="C5" s="211" t="s">
        <v>16</v>
      </c>
      <c r="D5" s="323" t="s">
        <v>250</v>
      </c>
      <c r="E5" s="230">
        <v>1.1100000000000001</v>
      </c>
      <c r="F5" s="230">
        <v>-9.58</v>
      </c>
      <c r="G5" s="230">
        <v>0.91</v>
      </c>
      <c r="H5" s="230">
        <v>0.83</v>
      </c>
      <c r="I5" s="230">
        <v>0.44</v>
      </c>
      <c r="J5" s="230">
        <v>0.46</v>
      </c>
      <c r="K5" s="231">
        <v>0.46</v>
      </c>
    </row>
    <row r="6" spans="2:11" x14ac:dyDescent="0.25">
      <c r="B6" s="214"/>
      <c r="C6" s="215"/>
      <c r="D6" s="325"/>
      <c r="E6" s="232" t="s">
        <v>315</v>
      </c>
      <c r="F6" s="232" t="s">
        <v>317</v>
      </c>
      <c r="G6" s="232" t="s">
        <v>319</v>
      </c>
      <c r="H6" s="232"/>
      <c r="I6" s="232"/>
      <c r="J6" s="232"/>
      <c r="K6" s="233"/>
    </row>
    <row r="7" spans="2:11" x14ac:dyDescent="0.25">
      <c r="B7" s="213"/>
      <c r="C7" s="212"/>
      <c r="D7" s="325"/>
      <c r="E7" s="234" t="s">
        <v>316</v>
      </c>
      <c r="F7" s="234" t="s">
        <v>318</v>
      </c>
      <c r="G7" s="234" t="s">
        <v>320</v>
      </c>
      <c r="H7" s="234"/>
      <c r="I7" s="234"/>
      <c r="J7" s="234"/>
      <c r="K7" s="235"/>
    </row>
    <row r="8" spans="2:11" ht="22.5" x14ac:dyDescent="0.25">
      <c r="B8" s="218" t="s">
        <v>321</v>
      </c>
      <c r="C8" s="211" t="s">
        <v>16</v>
      </c>
      <c r="D8" s="325"/>
      <c r="E8" s="286">
        <v>0.04</v>
      </c>
      <c r="F8" s="286">
        <v>0.1</v>
      </c>
      <c r="G8" s="286">
        <v>0.12</v>
      </c>
      <c r="H8" s="286">
        <v>0.1</v>
      </c>
      <c r="I8" s="286">
        <v>0.23</v>
      </c>
      <c r="J8" s="286">
        <v>0.28000000000000003</v>
      </c>
      <c r="K8" s="287">
        <v>0.35</v>
      </c>
    </row>
    <row r="9" spans="2:11" x14ac:dyDescent="0.25">
      <c r="B9" s="214"/>
      <c r="C9" s="215"/>
      <c r="D9" s="325"/>
      <c r="E9" s="232" t="s">
        <v>322</v>
      </c>
      <c r="F9" s="232" t="s">
        <v>324</v>
      </c>
      <c r="G9" s="232" t="s">
        <v>326</v>
      </c>
      <c r="H9" s="232"/>
      <c r="I9" s="232"/>
      <c r="J9" s="232"/>
      <c r="K9" s="233"/>
    </row>
    <row r="10" spans="2:11" x14ac:dyDescent="0.25">
      <c r="B10" s="213"/>
      <c r="C10" s="212"/>
      <c r="D10" s="325"/>
      <c r="E10" s="234" t="s">
        <v>323</v>
      </c>
      <c r="F10" s="234" t="s">
        <v>325</v>
      </c>
      <c r="G10" s="234" t="s">
        <v>327</v>
      </c>
      <c r="H10" s="234"/>
      <c r="I10" s="234"/>
      <c r="J10" s="234"/>
      <c r="K10" s="235"/>
    </row>
    <row r="11" spans="2:11" ht="45" x14ac:dyDescent="0.25">
      <c r="B11" s="216" t="s">
        <v>328</v>
      </c>
      <c r="C11" s="217" t="s">
        <v>16</v>
      </c>
      <c r="D11" s="324"/>
      <c r="E11" s="288" t="s">
        <v>329</v>
      </c>
      <c r="F11" s="288" t="s">
        <v>330</v>
      </c>
      <c r="G11" s="288" t="s">
        <v>331</v>
      </c>
      <c r="H11" s="288" t="s">
        <v>332</v>
      </c>
      <c r="I11" s="288" t="s">
        <v>333</v>
      </c>
      <c r="J11" s="288" t="s">
        <v>334</v>
      </c>
      <c r="K11" s="289" t="s">
        <v>335</v>
      </c>
    </row>
  </sheetData>
  <mergeCells count="4">
    <mergeCell ref="B2:K2"/>
    <mergeCell ref="E3:G3"/>
    <mergeCell ref="I3:K3"/>
    <mergeCell ref="D5:D1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3" t="s">
        <v>58</v>
      </c>
    </row>
    <row r="2" spans="2:21" x14ac:dyDescent="0.25">
      <c r="B2" s="299" t="s">
        <v>186</v>
      </c>
      <c r="C2" s="312"/>
      <c r="D2" s="312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</row>
    <row r="3" spans="2:21" x14ac:dyDescent="0.25">
      <c r="B3" s="145"/>
      <c r="C3" s="313" t="s">
        <v>67</v>
      </c>
      <c r="D3" s="314"/>
      <c r="E3" s="146" t="s">
        <v>68</v>
      </c>
      <c r="F3" s="315" t="s">
        <v>69</v>
      </c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147"/>
      <c r="T3" s="316" t="s">
        <v>70</v>
      </c>
      <c r="U3" s="318" t="s">
        <v>71</v>
      </c>
    </row>
    <row r="4" spans="2:21" ht="54" x14ac:dyDescent="0.25">
      <c r="B4" s="148"/>
      <c r="C4" s="149" t="s">
        <v>72</v>
      </c>
      <c r="D4" s="150" t="s">
        <v>73</v>
      </c>
      <c r="E4" s="320" t="s">
        <v>74</v>
      </c>
      <c r="F4" s="321"/>
      <c r="G4" s="322"/>
      <c r="H4" s="320" t="s">
        <v>75</v>
      </c>
      <c r="I4" s="321"/>
      <c r="J4" s="322"/>
      <c r="K4" s="320" t="s">
        <v>76</v>
      </c>
      <c r="L4" s="321"/>
      <c r="M4" s="321"/>
      <c r="N4" s="321"/>
      <c r="O4" s="321"/>
      <c r="P4" s="321"/>
      <c r="Q4" s="321"/>
      <c r="R4" s="321"/>
      <c r="S4" s="322"/>
      <c r="T4" s="317"/>
      <c r="U4" s="319"/>
    </row>
    <row r="5" spans="2:21" x14ac:dyDescent="0.25">
      <c r="B5" s="151"/>
      <c r="C5" s="152"/>
      <c r="D5" s="153"/>
      <c r="E5" s="320" t="s">
        <v>9</v>
      </c>
      <c r="F5" s="321"/>
      <c r="G5" s="322"/>
      <c r="H5" s="320" t="s">
        <v>10</v>
      </c>
      <c r="I5" s="321"/>
      <c r="J5" s="322"/>
      <c r="K5" s="320" t="s">
        <v>12</v>
      </c>
      <c r="L5" s="321"/>
      <c r="M5" s="322"/>
      <c r="N5" s="320" t="s">
        <v>13</v>
      </c>
      <c r="O5" s="321"/>
      <c r="P5" s="322"/>
      <c r="Q5" s="320" t="s">
        <v>14</v>
      </c>
      <c r="R5" s="321"/>
      <c r="S5" s="322"/>
      <c r="T5" s="154" t="s">
        <v>15</v>
      </c>
      <c r="U5" s="155"/>
    </row>
    <row r="6" spans="2:21" ht="19.5" x14ac:dyDescent="0.25">
      <c r="B6" s="156" t="s">
        <v>187</v>
      </c>
      <c r="C6" s="157"/>
      <c r="D6" s="158"/>
      <c r="E6" s="159" t="s">
        <v>78</v>
      </c>
      <c r="F6" s="160" t="s">
        <v>79</v>
      </c>
      <c r="G6" s="161" t="s">
        <v>80</v>
      </c>
      <c r="H6" s="159" t="s">
        <v>78</v>
      </c>
      <c r="I6" s="160" t="s">
        <v>79</v>
      </c>
      <c r="J6" s="161" t="s">
        <v>80</v>
      </c>
      <c r="K6" s="159" t="s">
        <v>78</v>
      </c>
      <c r="L6" s="160" t="s">
        <v>79</v>
      </c>
      <c r="M6" s="161" t="s">
        <v>80</v>
      </c>
      <c r="N6" s="159" t="s">
        <v>78</v>
      </c>
      <c r="O6" s="160" t="s">
        <v>79</v>
      </c>
      <c r="P6" s="161" t="s">
        <v>80</v>
      </c>
      <c r="Q6" s="159" t="s">
        <v>78</v>
      </c>
      <c r="R6" s="160" t="s">
        <v>79</v>
      </c>
      <c r="S6" s="161" t="s">
        <v>80</v>
      </c>
      <c r="T6" s="162" t="s">
        <v>81</v>
      </c>
      <c r="U6" s="163"/>
    </row>
    <row r="7" spans="2:21" ht="18" x14ac:dyDescent="0.25">
      <c r="B7" s="164" t="s">
        <v>82</v>
      </c>
      <c r="C7" s="165">
        <v>348</v>
      </c>
      <c r="D7" s="166">
        <v>348</v>
      </c>
      <c r="E7" s="167">
        <v>348</v>
      </c>
      <c r="F7" s="168">
        <v>328.98112505999978</v>
      </c>
      <c r="G7" s="169">
        <v>0.94534806051724074</v>
      </c>
      <c r="H7" s="167">
        <v>348</v>
      </c>
      <c r="I7" s="168">
        <v>367.6728519339506</v>
      </c>
      <c r="J7" s="169">
        <v>1.0565311837182489</v>
      </c>
      <c r="K7" s="167">
        <v>280</v>
      </c>
      <c r="L7" s="168">
        <v>316.70492982856854</v>
      </c>
      <c r="M7" s="169">
        <v>1.1310890351020304</v>
      </c>
      <c r="N7" s="167">
        <v>226</v>
      </c>
      <c r="O7" s="168">
        <v>282.49933963999246</v>
      </c>
      <c r="P7" s="169">
        <v>1.249997078053064</v>
      </c>
      <c r="Q7" s="167">
        <v>167</v>
      </c>
      <c r="R7" s="168">
        <v>238.05643790623196</v>
      </c>
      <c r="S7" s="168">
        <v>1.4254876521331254</v>
      </c>
      <c r="T7" s="170">
        <v>-0.21708897464253929</v>
      </c>
      <c r="U7" s="170">
        <v>1</v>
      </c>
    </row>
    <row r="8" spans="2:21" x14ac:dyDescent="0.25">
      <c r="B8" s="171" t="s">
        <v>124</v>
      </c>
      <c r="C8" s="172">
        <v>6</v>
      </c>
      <c r="D8" s="172">
        <v>6</v>
      </c>
      <c r="E8" s="173">
        <v>6</v>
      </c>
      <c r="F8" s="174">
        <v>2.6409037299999998</v>
      </c>
      <c r="G8" s="175">
        <v>0.44015062166666663</v>
      </c>
      <c r="H8" s="173">
        <v>6</v>
      </c>
      <c r="I8" s="174">
        <v>2.9498894664099997</v>
      </c>
      <c r="J8" s="175">
        <v>0.4916482444016666</v>
      </c>
      <c r="K8" s="173">
        <v>6</v>
      </c>
      <c r="L8" s="174">
        <v>2.5369049411125997</v>
      </c>
      <c r="M8" s="175">
        <v>0.4228174901854333</v>
      </c>
      <c r="N8" s="173">
        <v>4</v>
      </c>
      <c r="O8" s="174">
        <v>2.2629192074724402</v>
      </c>
      <c r="P8" s="175">
        <v>0.56572980186811006</v>
      </c>
      <c r="Q8" s="176">
        <v>4</v>
      </c>
      <c r="R8" s="174">
        <v>1.907640891899266</v>
      </c>
      <c r="S8" s="174">
        <v>0.4769102229748165</v>
      </c>
      <c r="T8" s="177">
        <v>-0.12641953526370109</v>
      </c>
      <c r="U8" s="178">
        <v>2.0080290397886821E-2</v>
      </c>
    </row>
    <row r="9" spans="2:21" x14ac:dyDescent="0.25">
      <c r="B9" s="171" t="s">
        <v>83</v>
      </c>
      <c r="C9" s="179">
        <v>84</v>
      </c>
      <c r="D9" s="179">
        <v>84</v>
      </c>
      <c r="E9" s="180">
        <v>84</v>
      </c>
      <c r="F9" s="181">
        <v>49.866425740000004</v>
      </c>
      <c r="G9" s="182">
        <v>0.5936479254761905</v>
      </c>
      <c r="H9" s="180">
        <v>84</v>
      </c>
      <c r="I9" s="181">
        <v>55.70079755158001</v>
      </c>
      <c r="J9" s="182">
        <v>0.66310473275690485</v>
      </c>
      <c r="K9" s="180">
        <v>75</v>
      </c>
      <c r="L9" s="181">
        <v>47.278206233233803</v>
      </c>
      <c r="M9" s="182">
        <v>0.63037608310978399</v>
      </c>
      <c r="N9" s="180">
        <v>59</v>
      </c>
      <c r="O9" s="181">
        <v>42.729195817768051</v>
      </c>
      <c r="P9" s="182">
        <v>0.72422365792827204</v>
      </c>
      <c r="Q9" s="183">
        <v>47</v>
      </c>
      <c r="R9" s="181">
        <v>36.020712074378459</v>
      </c>
      <c r="S9" s="181">
        <v>0.76639812924209483</v>
      </c>
      <c r="T9" s="184">
        <v>-0.17597663924558704</v>
      </c>
      <c r="U9" s="185">
        <v>0.26293388146328212</v>
      </c>
    </row>
    <row r="10" spans="2:21" x14ac:dyDescent="0.25">
      <c r="B10" s="171" t="s">
        <v>84</v>
      </c>
      <c r="C10" s="179">
        <v>171</v>
      </c>
      <c r="D10" s="179">
        <v>171</v>
      </c>
      <c r="E10" s="180">
        <v>171</v>
      </c>
      <c r="F10" s="181">
        <v>139.29775446641096</v>
      </c>
      <c r="G10" s="182">
        <v>0.81460675126556115</v>
      </c>
      <c r="H10" s="180">
        <v>171</v>
      </c>
      <c r="I10" s="181">
        <v>155.73223085243185</v>
      </c>
      <c r="J10" s="182">
        <v>0.910714800306619</v>
      </c>
      <c r="K10" s="180">
        <v>122</v>
      </c>
      <c r="L10" s="181">
        <v>133.81220889552372</v>
      </c>
      <c r="M10" s="182">
        <v>1.0968213843895387</v>
      </c>
      <c r="N10" s="180">
        <v>101</v>
      </c>
      <c r="O10" s="181">
        <v>119.36049033480717</v>
      </c>
      <c r="P10" s="182">
        <v>1.1817870330178928</v>
      </c>
      <c r="Q10" s="183">
        <v>77</v>
      </c>
      <c r="R10" s="181">
        <v>100.62089335224242</v>
      </c>
      <c r="S10" s="181">
        <v>1.3067648487304211</v>
      </c>
      <c r="T10" s="184">
        <v>-0.23352462792339224</v>
      </c>
      <c r="U10" s="185">
        <v>0.45876852380943678</v>
      </c>
    </row>
    <row r="11" spans="2:21" x14ac:dyDescent="0.25">
      <c r="B11" s="171" t="s">
        <v>85</v>
      </c>
      <c r="C11" s="179">
        <v>78</v>
      </c>
      <c r="D11" s="179">
        <v>78</v>
      </c>
      <c r="E11" s="180">
        <v>78</v>
      </c>
      <c r="F11" s="181">
        <v>107.04484124358885</v>
      </c>
      <c r="G11" s="182">
        <v>1.3723697595331903</v>
      </c>
      <c r="H11" s="180">
        <v>78</v>
      </c>
      <c r="I11" s="181">
        <v>119.56908766908874</v>
      </c>
      <c r="J11" s="182">
        <v>1.5329370213985736</v>
      </c>
      <c r="K11" s="180">
        <v>68</v>
      </c>
      <c r="L11" s="181">
        <v>104.07768185947999</v>
      </c>
      <c r="M11" s="182">
        <v>1.5305541449923528</v>
      </c>
      <c r="N11" s="180">
        <v>53</v>
      </c>
      <c r="O11" s="181">
        <v>92.278798593841913</v>
      </c>
      <c r="P11" s="182">
        <v>1.7411094074309794</v>
      </c>
      <c r="Q11" s="183">
        <v>30</v>
      </c>
      <c r="R11" s="181">
        <v>77.700521804327138</v>
      </c>
      <c r="S11" s="181">
        <v>2.5900173934775714</v>
      </c>
      <c r="T11" s="184">
        <v>-0.27276369646286092</v>
      </c>
      <c r="U11" s="185">
        <v>0.22028726669769577</v>
      </c>
    </row>
    <row r="12" spans="2:21" x14ac:dyDescent="0.25">
      <c r="B12" s="186" t="s">
        <v>86</v>
      </c>
      <c r="C12" s="187">
        <v>9</v>
      </c>
      <c r="D12" s="187">
        <v>9</v>
      </c>
      <c r="E12" s="188">
        <v>9</v>
      </c>
      <c r="F12" s="189">
        <v>30.13119988</v>
      </c>
      <c r="G12" s="190">
        <v>3.3479110977777777</v>
      </c>
      <c r="H12" s="188">
        <v>9</v>
      </c>
      <c r="I12" s="189">
        <v>33.720846394439995</v>
      </c>
      <c r="J12" s="190">
        <v>3.7467607104933327</v>
      </c>
      <c r="K12" s="188">
        <v>9</v>
      </c>
      <c r="L12" s="189">
        <v>28.999927899218399</v>
      </c>
      <c r="M12" s="190">
        <v>3.2222142110242666</v>
      </c>
      <c r="N12" s="188">
        <v>9</v>
      </c>
      <c r="O12" s="189">
        <v>25.867935686102843</v>
      </c>
      <c r="P12" s="190">
        <v>2.8742150762336491</v>
      </c>
      <c r="Q12" s="191">
        <v>9</v>
      </c>
      <c r="R12" s="189">
        <v>21.80666978338467</v>
      </c>
      <c r="S12" s="189">
        <v>2.4229633092649632</v>
      </c>
      <c r="T12" s="192">
        <v>0</v>
      </c>
      <c r="U12" s="193">
        <v>3.7930037631698547E-2</v>
      </c>
    </row>
    <row r="13" spans="2:21" x14ac:dyDescent="0.25">
      <c r="B13" s="194" t="s">
        <v>87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2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B1:AB62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3" t="s">
        <v>58</v>
      </c>
      <c r="AB1">
        <f>SUMPRODUCT(LEN(B2)-LEN(SUBSTITUTE(B2,{1,2,3,4,5,6,7,8,9,0},"")))</f>
        <v>3</v>
      </c>
    </row>
    <row r="2" spans="2:28" x14ac:dyDescent="0.25">
      <c r="B2" s="299" t="s">
        <v>188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300" t="s">
        <v>11</v>
      </c>
      <c r="H4" s="301"/>
      <c r="I4" s="12" t="s">
        <v>12</v>
      </c>
      <c r="J4" s="12" t="s">
        <v>13</v>
      </c>
      <c r="K4" s="12" t="s">
        <v>14</v>
      </c>
      <c r="L4" s="300" t="s">
        <v>15</v>
      </c>
      <c r="M4" s="302"/>
    </row>
    <row r="5" spans="2:28" x14ac:dyDescent="0.25">
      <c r="B5" s="14" t="s">
        <v>16</v>
      </c>
      <c r="C5" s="15">
        <v>17.835414570499996</v>
      </c>
      <c r="D5" s="15">
        <v>18.648518169100004</v>
      </c>
      <c r="E5" s="15">
        <v>26.549643246999999</v>
      </c>
      <c r="F5" s="16">
        <v>30.98008658305676</v>
      </c>
      <c r="G5" s="17">
        <v>0.20200000000000001</v>
      </c>
      <c r="H5" s="17">
        <v>0.44500000000000001</v>
      </c>
      <c r="I5" s="15">
        <v>36.407569600462374</v>
      </c>
      <c r="J5" s="15">
        <v>36.447815652830528</v>
      </c>
      <c r="K5" s="15">
        <v>34.3933461214421</v>
      </c>
      <c r="L5" s="17">
        <v>3.5000000000000003E-2</v>
      </c>
      <c r="M5" s="18">
        <v>0.442</v>
      </c>
    </row>
    <row r="6" spans="2:28" x14ac:dyDescent="0.25">
      <c r="B6" s="14" t="s">
        <v>189</v>
      </c>
      <c r="C6" s="15">
        <v>20.469087870999999</v>
      </c>
      <c r="D6" s="15">
        <v>21.585815983500002</v>
      </c>
      <c r="E6" s="15">
        <v>29.416818154000005</v>
      </c>
      <c r="F6" s="16">
        <v>34.556556467344301</v>
      </c>
      <c r="G6" s="17">
        <v>0.191</v>
      </c>
      <c r="H6" s="17">
        <v>0.504</v>
      </c>
      <c r="I6" s="15">
        <v>40.675847034170701</v>
      </c>
      <c r="J6" s="15">
        <v>42.329183237191302</v>
      </c>
      <c r="K6" s="15">
        <v>39.119543268165188</v>
      </c>
      <c r="L6" s="17">
        <v>4.2000000000000003E-2</v>
      </c>
      <c r="M6" s="199">
        <v>0.5</v>
      </c>
    </row>
    <row r="7" spans="2:28" x14ac:dyDescent="0.25">
      <c r="B7" s="14" t="s">
        <v>190</v>
      </c>
      <c r="C7" s="15">
        <v>1.7655703099999998</v>
      </c>
      <c r="D7" s="15">
        <v>1.9587631574</v>
      </c>
      <c r="E7" s="15">
        <v>2.845865619</v>
      </c>
      <c r="F7" s="16">
        <v>4.3607979615344403</v>
      </c>
      <c r="G7" s="17">
        <v>0.35199999999999998</v>
      </c>
      <c r="H7" s="17">
        <v>0.05</v>
      </c>
      <c r="I7" s="15">
        <v>4.5227329866786103</v>
      </c>
      <c r="J7" s="15">
        <v>4.7080731130858204</v>
      </c>
      <c r="K7" s="15">
        <v>4.4174106140493299</v>
      </c>
      <c r="L7" s="17">
        <v>4.0000000000000001E-3</v>
      </c>
      <c r="M7" s="199">
        <v>5.8000000000000003E-2</v>
      </c>
    </row>
    <row r="8" spans="2:28" x14ac:dyDescent="0.25">
      <c r="B8" s="19" t="s">
        <v>17</v>
      </c>
      <c r="C8" s="20">
        <v>40.070072751499993</v>
      </c>
      <c r="D8" s="20">
        <v>42.193097310000006</v>
      </c>
      <c r="E8" s="20">
        <v>58.812327020000005</v>
      </c>
      <c r="F8" s="21">
        <v>69.897441011935513</v>
      </c>
      <c r="G8" s="22">
        <v>0.20399999999999999</v>
      </c>
      <c r="H8" s="23">
        <v>1</v>
      </c>
      <c r="I8" s="20">
        <v>81.606149621311673</v>
      </c>
      <c r="J8" s="20">
        <v>83.485072003107646</v>
      </c>
      <c r="K8" s="20">
        <v>77.930300003656626</v>
      </c>
      <c r="L8" s="24">
        <v>3.6999999999999998E-2</v>
      </c>
      <c r="M8" s="25">
        <v>1</v>
      </c>
    </row>
    <row r="9" spans="2:28" x14ac:dyDescent="0.25">
      <c r="B9" s="26"/>
      <c r="C9" s="26"/>
      <c r="D9" s="26"/>
      <c r="E9" s="27"/>
      <c r="F9" s="27"/>
      <c r="G9" s="27"/>
      <c r="H9" s="27"/>
      <c r="I9" s="27"/>
      <c r="J9" s="27"/>
      <c r="K9" s="27"/>
      <c r="L9" s="27"/>
      <c r="M9" s="27"/>
    </row>
    <row r="10" spans="2:28" x14ac:dyDescent="0.25">
      <c r="B10" s="299" t="s">
        <v>191</v>
      </c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299"/>
    </row>
    <row r="11" spans="2:28" ht="46.5" x14ac:dyDescent="0.25">
      <c r="B11" s="28" t="s">
        <v>19</v>
      </c>
      <c r="C11" s="29"/>
      <c r="D11" s="30" t="s">
        <v>1</v>
      </c>
      <c r="E11" s="31"/>
      <c r="F11" s="32" t="s">
        <v>2</v>
      </c>
      <c r="G11" s="33" t="s">
        <v>3</v>
      </c>
      <c r="H11" s="33" t="s">
        <v>4</v>
      </c>
      <c r="I11" s="34" t="s">
        <v>5</v>
      </c>
      <c r="J11" s="35"/>
      <c r="K11" s="36"/>
      <c r="L11" s="33" t="s">
        <v>3</v>
      </c>
      <c r="M11" s="37" t="s">
        <v>4</v>
      </c>
    </row>
    <row r="12" spans="2:28" x14ac:dyDescent="0.25">
      <c r="B12" s="38" t="s">
        <v>6</v>
      </c>
      <c r="C12" s="39" t="s">
        <v>7</v>
      </c>
      <c r="D12" s="39" t="s">
        <v>8</v>
      </c>
      <c r="E12" s="39" t="s">
        <v>9</v>
      </c>
      <c r="F12" s="40" t="s">
        <v>10</v>
      </c>
      <c r="G12" s="303" t="s">
        <v>11</v>
      </c>
      <c r="H12" s="304"/>
      <c r="I12" s="39" t="s">
        <v>12</v>
      </c>
      <c r="J12" s="39" t="s">
        <v>13</v>
      </c>
      <c r="K12" s="39" t="s">
        <v>14</v>
      </c>
      <c r="L12" s="303" t="s">
        <v>15</v>
      </c>
      <c r="M12" s="305"/>
    </row>
    <row r="13" spans="2:28" x14ac:dyDescent="0.25">
      <c r="B13" s="41" t="s">
        <v>20</v>
      </c>
      <c r="C13" s="42"/>
      <c r="D13" s="43"/>
      <c r="E13" s="43"/>
      <c r="F13" s="44"/>
      <c r="G13" s="45"/>
      <c r="H13" s="45"/>
      <c r="I13" s="43"/>
      <c r="J13" s="43"/>
      <c r="K13" s="46"/>
      <c r="L13" s="45"/>
      <c r="M13" s="47"/>
    </row>
    <row r="14" spans="2:28" x14ac:dyDescent="0.25">
      <c r="B14" s="41" t="s">
        <v>21</v>
      </c>
      <c r="C14" s="48">
        <v>1E-3</v>
      </c>
      <c r="D14" s="48">
        <v>5.0000000000000001E-3</v>
      </c>
      <c r="E14" s="48">
        <v>1.00036777</v>
      </c>
      <c r="F14" s="49">
        <v>1.32</v>
      </c>
      <c r="G14" s="50">
        <v>9.9700000000000006</v>
      </c>
      <c r="H14" s="50">
        <v>0.01</v>
      </c>
      <c r="I14" s="48">
        <v>1</v>
      </c>
      <c r="J14" s="48">
        <v>1</v>
      </c>
      <c r="K14" s="48">
        <v>1.2</v>
      </c>
      <c r="L14" s="50">
        <v>-3.1E-2</v>
      </c>
      <c r="M14" s="51">
        <v>1.4999999999999999E-2</v>
      </c>
    </row>
    <row r="15" spans="2:28" x14ac:dyDescent="0.25">
      <c r="B15" s="52" t="s">
        <v>22</v>
      </c>
      <c r="C15" s="53">
        <v>1E-3</v>
      </c>
      <c r="D15" s="54">
        <v>5.0000000000000001E-3</v>
      </c>
      <c r="E15" s="55">
        <v>1.00036777</v>
      </c>
      <c r="F15" s="55">
        <v>1.32</v>
      </c>
      <c r="G15" s="56">
        <v>9.9700000000000006</v>
      </c>
      <c r="H15" s="56">
        <v>0.01</v>
      </c>
      <c r="I15" s="54">
        <v>1</v>
      </c>
      <c r="J15" s="54">
        <v>1</v>
      </c>
      <c r="K15" s="55">
        <v>1.2</v>
      </c>
      <c r="L15" s="56">
        <v>-3.1E-2</v>
      </c>
      <c r="M15" s="56">
        <v>1.4999999999999999E-2</v>
      </c>
    </row>
    <row r="16" spans="2:28" x14ac:dyDescent="0.25">
      <c r="B16" s="57" t="s">
        <v>23</v>
      </c>
      <c r="C16" s="48">
        <v>64.384</v>
      </c>
      <c r="D16" s="48">
        <v>57.627000000000002</v>
      </c>
      <c r="E16" s="48">
        <v>57.755000000000003</v>
      </c>
      <c r="F16" s="58">
        <v>60.884242</v>
      </c>
      <c r="G16" s="59">
        <v>-1.7999999999999999E-2</v>
      </c>
      <c r="H16" s="59">
        <v>0.99</v>
      </c>
      <c r="I16" s="48">
        <v>82.485072000000002</v>
      </c>
      <c r="J16" s="48">
        <v>82.485072000000002</v>
      </c>
      <c r="K16" s="48">
        <v>76.7303</v>
      </c>
      <c r="L16" s="59">
        <v>0.08</v>
      </c>
      <c r="M16" s="60">
        <v>0.98499999999999999</v>
      </c>
    </row>
    <row r="17" spans="2:13" x14ac:dyDescent="0.25">
      <c r="B17" s="61" t="s">
        <v>24</v>
      </c>
      <c r="C17" s="62">
        <v>64.385000000000005</v>
      </c>
      <c r="D17" s="62">
        <v>57.632000000000005</v>
      </c>
      <c r="E17" s="63">
        <v>58.755367769999999</v>
      </c>
      <c r="F17" s="63">
        <v>62.204242000000001</v>
      </c>
      <c r="G17" s="64">
        <v>-1.0999999999999999E-2</v>
      </c>
      <c r="H17" s="64">
        <v>1</v>
      </c>
      <c r="I17" s="62">
        <v>83.485072000000002</v>
      </c>
      <c r="J17" s="62">
        <v>83.485072000000002</v>
      </c>
      <c r="K17" s="63">
        <v>77.930300000000003</v>
      </c>
      <c r="L17" s="64">
        <v>7.8E-2</v>
      </c>
      <c r="M17" s="65">
        <v>1</v>
      </c>
    </row>
    <row r="18" spans="2:13" x14ac:dyDescent="0.25">
      <c r="B18" s="41" t="s">
        <v>25</v>
      </c>
      <c r="C18" s="66"/>
      <c r="D18" s="66"/>
      <c r="E18" s="66"/>
      <c r="F18" s="67"/>
      <c r="G18" s="68"/>
      <c r="H18" s="68"/>
      <c r="I18" s="66"/>
      <c r="J18" s="66"/>
      <c r="K18" s="66"/>
      <c r="L18" s="68"/>
      <c r="M18" s="69"/>
    </row>
    <row r="19" spans="2:13" x14ac:dyDescent="0.25">
      <c r="B19" s="41" t="s">
        <v>26</v>
      </c>
      <c r="C19" s="48">
        <v>40.0700727515</v>
      </c>
      <c r="D19" s="48">
        <v>42.193097310000013</v>
      </c>
      <c r="E19" s="48">
        <v>58.812327019999991</v>
      </c>
      <c r="F19" s="49">
        <v>69.89744101193557</v>
      </c>
      <c r="G19" s="70">
        <v>0.20399999999999999</v>
      </c>
      <c r="H19" s="70">
        <v>1</v>
      </c>
      <c r="I19" s="48">
        <v>81.606149621311801</v>
      </c>
      <c r="J19" s="48">
        <v>83.485072003107632</v>
      </c>
      <c r="K19" s="48">
        <v>77.930300003656612</v>
      </c>
      <c r="L19" s="70">
        <v>3.6999999999999998E-2</v>
      </c>
      <c r="M19" s="71">
        <v>1</v>
      </c>
    </row>
    <row r="20" spans="2:13" x14ac:dyDescent="0.25">
      <c r="B20" s="52" t="s">
        <v>27</v>
      </c>
      <c r="C20" s="72">
        <v>26.47396848</v>
      </c>
      <c r="D20" s="73">
        <v>26.548701790000003</v>
      </c>
      <c r="E20" s="74">
        <v>32.749166519999996</v>
      </c>
      <c r="F20" s="74">
        <v>43.317959115935565</v>
      </c>
      <c r="G20" s="75">
        <v>0.17799999999999999</v>
      </c>
      <c r="H20" s="75">
        <v>0.61699999999999999</v>
      </c>
      <c r="I20" s="73">
        <v>49.935741205501543</v>
      </c>
      <c r="J20" s="73">
        <v>52.151342689146304</v>
      </c>
      <c r="K20" s="74">
        <v>49.028195275999998</v>
      </c>
      <c r="L20" s="75">
        <v>4.2000000000000003E-2</v>
      </c>
      <c r="M20" s="75">
        <v>0.621</v>
      </c>
    </row>
    <row r="21" spans="2:13" x14ac:dyDescent="0.25">
      <c r="B21" s="52" t="s">
        <v>28</v>
      </c>
      <c r="C21" s="76">
        <v>12.507301541500002</v>
      </c>
      <c r="D21" s="77">
        <v>14.436429100000002</v>
      </c>
      <c r="E21" s="78">
        <v>22.960981270000001</v>
      </c>
      <c r="F21" s="78">
        <v>23.549481900000004</v>
      </c>
      <c r="G21" s="79">
        <v>0.23499999999999999</v>
      </c>
      <c r="H21" s="79">
        <v>0.34499999999999997</v>
      </c>
      <c r="I21" s="77">
        <v>28.088408415810257</v>
      </c>
      <c r="J21" s="77">
        <v>28.49975304796132</v>
      </c>
      <c r="K21" s="78">
        <v>26.062513229656609</v>
      </c>
      <c r="L21" s="79">
        <v>3.4000000000000002E-2</v>
      </c>
      <c r="M21" s="79">
        <v>0.33900000000000002</v>
      </c>
    </row>
    <row r="22" spans="2:13" x14ac:dyDescent="0.25">
      <c r="B22" s="52" t="s">
        <v>29</v>
      </c>
      <c r="C22" s="76">
        <v>1.0579881499999999</v>
      </c>
      <c r="D22" s="77">
        <v>1.18724147</v>
      </c>
      <c r="E22" s="78">
        <v>3.0825059599999998</v>
      </c>
      <c r="F22" s="78">
        <v>2.9999999960000001</v>
      </c>
      <c r="G22" s="79">
        <v>0.41499999999999998</v>
      </c>
      <c r="H22" s="79">
        <v>3.6999999999999998E-2</v>
      </c>
      <c r="I22" s="77">
        <v>3.512</v>
      </c>
      <c r="J22" s="77">
        <v>2.760861266</v>
      </c>
      <c r="K22" s="78">
        <v>2.763200946</v>
      </c>
      <c r="L22" s="79">
        <v>-2.7E-2</v>
      </c>
      <c r="M22" s="79">
        <v>3.9E-2</v>
      </c>
    </row>
    <row r="23" spans="2:13" ht="18" x14ac:dyDescent="0.25">
      <c r="B23" s="52" t="s">
        <v>106</v>
      </c>
      <c r="C23" s="80">
        <v>3.0814580000000001E-2</v>
      </c>
      <c r="D23" s="81">
        <v>2.0724949999999999E-2</v>
      </c>
      <c r="E23" s="82">
        <v>1.967327E-2</v>
      </c>
      <c r="F23" s="82">
        <v>0.03</v>
      </c>
      <c r="G23" s="83">
        <v>-8.9999999999999993E-3</v>
      </c>
      <c r="H23" s="83">
        <v>1E-3</v>
      </c>
      <c r="I23" s="81">
        <v>7.0000000000000007E-2</v>
      </c>
      <c r="J23" s="81">
        <v>7.3114999999999999E-2</v>
      </c>
      <c r="K23" s="82">
        <v>7.6390552E-2</v>
      </c>
      <c r="L23" s="83">
        <v>0.36599999999999999</v>
      </c>
      <c r="M23" s="83">
        <v>1E-3</v>
      </c>
    </row>
    <row r="24" spans="2:13" x14ac:dyDescent="0.25">
      <c r="B24" s="61" t="s">
        <v>30</v>
      </c>
      <c r="C24" s="84">
        <v>40.0700727515</v>
      </c>
      <c r="D24" s="84">
        <v>42.193097310000013</v>
      </c>
      <c r="E24" s="85">
        <v>58.812327019999991</v>
      </c>
      <c r="F24" s="85">
        <v>69.89744101193557</v>
      </c>
      <c r="G24" s="64">
        <v>0.20399999999999999</v>
      </c>
      <c r="H24" s="64">
        <v>1</v>
      </c>
      <c r="I24" s="84">
        <v>81.606149621311801</v>
      </c>
      <c r="J24" s="84">
        <v>83.485072003107632</v>
      </c>
      <c r="K24" s="85">
        <v>77.930300003656612</v>
      </c>
      <c r="L24" s="64">
        <v>3.6999999999999998E-2</v>
      </c>
      <c r="M24" s="65">
        <v>1</v>
      </c>
    </row>
    <row r="25" spans="2:13" x14ac:dyDescent="0.25">
      <c r="B25" s="86" t="s">
        <v>31</v>
      </c>
      <c r="C25" s="87">
        <v>24.3</v>
      </c>
      <c r="D25" s="87">
        <v>15.4</v>
      </c>
      <c r="E25" s="88">
        <v>-0.1</v>
      </c>
      <c r="F25" s="88">
        <v>-7.7</v>
      </c>
      <c r="G25" s="89">
        <v>-1.6819999999999999</v>
      </c>
      <c r="H25" s="89"/>
      <c r="I25" s="87">
        <v>1.9</v>
      </c>
      <c r="J25" s="87">
        <v>0</v>
      </c>
      <c r="K25" s="88">
        <v>0</v>
      </c>
      <c r="L25" s="89">
        <v>-1</v>
      </c>
      <c r="M25" s="90"/>
    </row>
    <row r="26" spans="2:13" x14ac:dyDescent="0.25">
      <c r="B26" s="41"/>
      <c r="C26" s="77"/>
      <c r="D26" s="77"/>
      <c r="E26" s="77"/>
      <c r="F26" s="77"/>
      <c r="G26" s="91"/>
      <c r="H26" s="91"/>
      <c r="I26" s="77"/>
      <c r="J26" s="77"/>
      <c r="K26" s="77"/>
      <c r="L26" s="91"/>
      <c r="M26" s="92"/>
    </row>
    <row r="27" spans="2:13" x14ac:dyDescent="0.25">
      <c r="B27" s="93" t="s">
        <v>32</v>
      </c>
      <c r="C27" s="77"/>
      <c r="D27" s="77"/>
      <c r="E27" s="77"/>
      <c r="F27" s="77"/>
      <c r="G27" s="94"/>
      <c r="H27" s="94"/>
      <c r="I27" s="77"/>
      <c r="J27" s="77"/>
      <c r="K27" s="77"/>
      <c r="L27" s="94"/>
      <c r="M27" s="94"/>
    </row>
    <row r="28" spans="2:13" ht="18" x14ac:dyDescent="0.25">
      <c r="B28" s="95" t="s">
        <v>33</v>
      </c>
      <c r="C28" s="96">
        <v>3.2816504100000046</v>
      </c>
      <c r="D28" s="96">
        <v>5.6119189899999924</v>
      </c>
      <c r="E28" s="96">
        <v>48.12518183000001</v>
      </c>
      <c r="F28" s="97">
        <v>-6.5532002959355751</v>
      </c>
      <c r="G28" s="50">
        <v>-2.2589999999999999</v>
      </c>
      <c r="H28" s="50">
        <v>1</v>
      </c>
      <c r="I28" s="96">
        <v>6.2134421686882035</v>
      </c>
      <c r="J28" s="96">
        <v>2.7180112628923894</v>
      </c>
      <c r="K28" s="98">
        <v>1.4736721423433892</v>
      </c>
      <c r="L28" s="50">
        <v>-1.6080000000000001</v>
      </c>
      <c r="M28" s="51">
        <v>1</v>
      </c>
    </row>
    <row r="29" spans="2:13" x14ac:dyDescent="0.25">
      <c r="B29" s="99" t="s">
        <v>34</v>
      </c>
      <c r="C29" s="77"/>
      <c r="D29" s="77"/>
      <c r="E29" s="77"/>
      <c r="F29" s="100"/>
      <c r="G29" s="50"/>
      <c r="H29" s="50"/>
      <c r="I29" s="77"/>
      <c r="J29" s="77"/>
      <c r="K29" s="77"/>
      <c r="L29" s="50"/>
      <c r="M29" s="51"/>
    </row>
    <row r="30" spans="2:13" x14ac:dyDescent="0.25">
      <c r="B30" s="99" t="s">
        <v>94</v>
      </c>
      <c r="C30" s="48">
        <v>0</v>
      </c>
      <c r="D30" s="48">
        <v>0</v>
      </c>
      <c r="E30" s="48">
        <v>0.95299999999999996</v>
      </c>
      <c r="F30" s="49">
        <v>1.32</v>
      </c>
      <c r="G30" s="50">
        <v>0</v>
      </c>
      <c r="H30" s="50">
        <v>8.0000000000000002E-3</v>
      </c>
      <c r="I30" s="48">
        <v>1</v>
      </c>
      <c r="J30" s="48">
        <v>1</v>
      </c>
      <c r="K30" s="48">
        <v>1.2</v>
      </c>
      <c r="L30" s="50">
        <v>-3.1E-2</v>
      </c>
      <c r="M30" s="51">
        <v>1.4999999999999999E-2</v>
      </c>
    </row>
    <row r="31" spans="2:13" x14ac:dyDescent="0.25">
      <c r="B31" s="108" t="s">
        <v>96</v>
      </c>
      <c r="C31" s="53">
        <v>0</v>
      </c>
      <c r="D31" s="54">
        <v>0</v>
      </c>
      <c r="E31" s="54">
        <v>0.95299999999999996</v>
      </c>
      <c r="F31" s="205">
        <v>1.32</v>
      </c>
      <c r="G31" s="56">
        <v>0</v>
      </c>
      <c r="H31" s="56">
        <v>8.0000000000000002E-3</v>
      </c>
      <c r="I31" s="54">
        <v>1</v>
      </c>
      <c r="J31" s="54">
        <v>1</v>
      </c>
      <c r="K31" s="55">
        <v>1.2</v>
      </c>
      <c r="L31" s="56">
        <v>-3.1E-2</v>
      </c>
      <c r="M31" s="56">
        <v>1.4999999999999999E-2</v>
      </c>
    </row>
    <row r="32" spans="2:13" x14ac:dyDescent="0.25">
      <c r="B32" s="99" t="s">
        <v>23</v>
      </c>
      <c r="C32" s="48">
        <v>42.241</v>
      </c>
      <c r="D32" s="48">
        <v>46.037999999999997</v>
      </c>
      <c r="E32" s="48">
        <v>102.536</v>
      </c>
      <c r="F32" s="49">
        <v>61.300249219999998</v>
      </c>
      <c r="G32" s="50">
        <v>0.13200000000000001</v>
      </c>
      <c r="H32" s="50">
        <v>0.99199999999999999</v>
      </c>
      <c r="I32" s="48">
        <v>83.105911789999993</v>
      </c>
      <c r="J32" s="48">
        <v>82.608672000000013</v>
      </c>
      <c r="K32" s="48">
        <v>76.720581199999998</v>
      </c>
      <c r="L32" s="50">
        <v>7.8E-2</v>
      </c>
      <c r="M32" s="51">
        <v>0.98499999999999999</v>
      </c>
    </row>
    <row r="33" spans="2:13" x14ac:dyDescent="0.25">
      <c r="B33" s="101" t="s">
        <v>36</v>
      </c>
      <c r="C33" s="84">
        <v>42.241</v>
      </c>
      <c r="D33" s="84">
        <v>46.037999999999997</v>
      </c>
      <c r="E33" s="84">
        <v>103.489</v>
      </c>
      <c r="F33" s="102">
        <v>62.620249219999998</v>
      </c>
      <c r="G33" s="103">
        <v>0.14000000000000001</v>
      </c>
      <c r="H33" s="103">
        <v>1</v>
      </c>
      <c r="I33" s="84">
        <v>84.105911789999993</v>
      </c>
      <c r="J33" s="84">
        <v>83.608672000000013</v>
      </c>
      <c r="K33" s="85">
        <v>77.920581200000001</v>
      </c>
      <c r="L33" s="103">
        <v>7.5999999999999998E-2</v>
      </c>
      <c r="M33" s="104">
        <v>1</v>
      </c>
    </row>
    <row r="34" spans="2:13" x14ac:dyDescent="0.25">
      <c r="B34" s="105" t="s">
        <v>37</v>
      </c>
      <c r="C34" s="66"/>
      <c r="D34" s="66"/>
      <c r="E34" s="66"/>
      <c r="F34" s="67"/>
      <c r="G34" s="106"/>
      <c r="H34" s="106"/>
      <c r="I34" s="66"/>
      <c r="J34" s="66"/>
      <c r="K34" s="66"/>
      <c r="L34" s="106"/>
      <c r="M34" s="107"/>
    </row>
    <row r="35" spans="2:13" x14ac:dyDescent="0.25">
      <c r="B35" s="99" t="s">
        <v>38</v>
      </c>
      <c r="C35" s="48">
        <v>38.959349589999995</v>
      </c>
      <c r="D35" s="48">
        <v>40.426081010000004</v>
      </c>
      <c r="E35" s="48">
        <v>55.363818169999995</v>
      </c>
      <c r="F35" s="49">
        <v>69.173449515935573</v>
      </c>
      <c r="G35" s="50">
        <v>0.21099999999999999</v>
      </c>
      <c r="H35" s="50">
        <v>1</v>
      </c>
      <c r="I35" s="48">
        <v>77.89246962131179</v>
      </c>
      <c r="J35" s="48">
        <v>80.890660737107623</v>
      </c>
      <c r="K35" s="48">
        <v>76.446909057656612</v>
      </c>
      <c r="L35" s="50">
        <v>3.4000000000000002E-2</v>
      </c>
      <c r="M35" s="51">
        <v>1</v>
      </c>
    </row>
    <row r="36" spans="2:13" x14ac:dyDescent="0.25">
      <c r="B36" s="108" t="s">
        <v>27</v>
      </c>
      <c r="C36" s="72">
        <v>26.513975479999996</v>
      </c>
      <c r="D36" s="73">
        <v>26.546701790000004</v>
      </c>
      <c r="E36" s="73">
        <v>32.749170229999997</v>
      </c>
      <c r="F36" s="109">
        <v>43.317959115935565</v>
      </c>
      <c r="G36" s="75">
        <v>0.17799999999999999</v>
      </c>
      <c r="H36" s="75">
        <v>0.63900000000000001</v>
      </c>
      <c r="I36" s="73">
        <v>49.935741205501543</v>
      </c>
      <c r="J36" s="73">
        <v>52.151342689146304</v>
      </c>
      <c r="K36" s="74">
        <v>49.028195275999998</v>
      </c>
      <c r="L36" s="75">
        <v>4.2000000000000003E-2</v>
      </c>
      <c r="M36" s="75">
        <v>0.63800000000000001</v>
      </c>
    </row>
    <row r="37" spans="2:13" x14ac:dyDescent="0.25">
      <c r="B37" s="108" t="s">
        <v>28</v>
      </c>
      <c r="C37" s="76">
        <v>12.41455953</v>
      </c>
      <c r="D37" s="77">
        <v>13.858654269999999</v>
      </c>
      <c r="E37" s="77">
        <v>22.614647939999998</v>
      </c>
      <c r="F37" s="100">
        <v>25.8254904</v>
      </c>
      <c r="G37" s="79">
        <v>0.27700000000000002</v>
      </c>
      <c r="H37" s="79">
        <v>0.36099999999999999</v>
      </c>
      <c r="I37" s="77">
        <v>27.886728415810254</v>
      </c>
      <c r="J37" s="77">
        <v>28.666203047961318</v>
      </c>
      <c r="K37" s="78">
        <v>27.342323229656611</v>
      </c>
      <c r="L37" s="79">
        <v>1.9E-2</v>
      </c>
      <c r="M37" s="79">
        <v>0.36099999999999999</v>
      </c>
    </row>
    <row r="38" spans="2:13" x14ac:dyDescent="0.25">
      <c r="B38" s="108" t="s">
        <v>107</v>
      </c>
      <c r="C38" s="80">
        <v>3.0814580000000001E-2</v>
      </c>
      <c r="D38" s="81">
        <v>2.0724949999999999E-2</v>
      </c>
      <c r="E38" s="81">
        <v>0</v>
      </c>
      <c r="F38" s="110">
        <v>0.03</v>
      </c>
      <c r="G38" s="83">
        <v>-8.9999999999999993E-3</v>
      </c>
      <c r="H38" s="83">
        <v>0</v>
      </c>
      <c r="I38" s="81">
        <v>7.0000000000000007E-2</v>
      </c>
      <c r="J38" s="81">
        <v>7.3114999999999999E-2</v>
      </c>
      <c r="K38" s="82">
        <v>7.6390552E-2</v>
      </c>
      <c r="L38" s="83">
        <v>0.36599999999999999</v>
      </c>
      <c r="M38" s="83">
        <v>1E-3</v>
      </c>
    </row>
    <row r="39" spans="2:13" x14ac:dyDescent="0.25">
      <c r="B39" s="101" t="s">
        <v>40</v>
      </c>
      <c r="C39" s="84">
        <v>38.959349589999995</v>
      </c>
      <c r="D39" s="84">
        <v>40.426081010000004</v>
      </c>
      <c r="E39" s="84">
        <v>55.363818169999995</v>
      </c>
      <c r="F39" s="102">
        <v>69.173449515935573</v>
      </c>
      <c r="G39" s="103">
        <v>0.21099999999999999</v>
      </c>
      <c r="H39" s="103">
        <v>1</v>
      </c>
      <c r="I39" s="84">
        <v>77.89246962131179</v>
      </c>
      <c r="J39" s="84">
        <v>80.890660737107623</v>
      </c>
      <c r="K39" s="85">
        <v>76.446909057656612</v>
      </c>
      <c r="L39" s="103">
        <v>3.4000000000000002E-2</v>
      </c>
      <c r="M39" s="104">
        <v>1</v>
      </c>
    </row>
    <row r="40" spans="2:13" ht="18" x14ac:dyDescent="0.25">
      <c r="B40" s="99" t="s">
        <v>41</v>
      </c>
      <c r="C40" s="48">
        <v>-1.4680000000000002</v>
      </c>
      <c r="D40" s="48">
        <v>-6.8817820000000003</v>
      </c>
      <c r="E40" s="48">
        <v>-4.5910000000000002</v>
      </c>
      <c r="F40" s="49">
        <v>-1.6320000000000001</v>
      </c>
      <c r="G40" s="50">
        <v>3.5999999999999997E-2</v>
      </c>
      <c r="H40" s="50">
        <v>1</v>
      </c>
      <c r="I40" s="48">
        <v>-1.8754058869230801</v>
      </c>
      <c r="J40" s="48">
        <v>-0.48141360307692299</v>
      </c>
      <c r="K40" s="111">
        <v>0</v>
      </c>
      <c r="L40" s="50">
        <v>-1</v>
      </c>
      <c r="M40" s="51">
        <v>0</v>
      </c>
    </row>
    <row r="41" spans="2:13" ht="18" x14ac:dyDescent="0.25">
      <c r="B41" s="108" t="s">
        <v>42</v>
      </c>
      <c r="C41" s="72">
        <v>-1.252</v>
      </c>
      <c r="D41" s="73">
        <v>-1.587</v>
      </c>
      <c r="E41" s="73">
        <v>-3.6760000000000002</v>
      </c>
      <c r="F41" s="109">
        <v>-0.8</v>
      </c>
      <c r="G41" s="75">
        <v>-0.13900000000000001</v>
      </c>
      <c r="H41" s="75">
        <v>0.59399999999999997</v>
      </c>
      <c r="I41" s="73">
        <v>-0.495</v>
      </c>
      <c r="J41" s="73">
        <v>0</v>
      </c>
      <c r="K41" s="73">
        <v>0</v>
      </c>
      <c r="L41" s="75">
        <v>-1</v>
      </c>
      <c r="M41" s="75">
        <v>0</v>
      </c>
    </row>
    <row r="42" spans="2:13" ht="18" x14ac:dyDescent="0.25">
      <c r="B42" s="108" t="s">
        <v>97</v>
      </c>
      <c r="C42" s="76">
        <v>-0.217</v>
      </c>
      <c r="D42" s="77">
        <v>-5.3410000000000002</v>
      </c>
      <c r="E42" s="77">
        <v>-1.0049999999999999</v>
      </c>
      <c r="F42" s="100">
        <v>-0.83199999999999996</v>
      </c>
      <c r="G42" s="79">
        <v>0.56499999999999995</v>
      </c>
      <c r="H42" s="79">
        <v>0.41299999999999998</v>
      </c>
      <c r="I42" s="77">
        <v>-1.38040588692308</v>
      </c>
      <c r="J42" s="77">
        <v>-0.48141360307692299</v>
      </c>
      <c r="K42" s="77">
        <v>0</v>
      </c>
      <c r="L42" s="79">
        <v>-1</v>
      </c>
      <c r="M42" s="79">
        <v>0</v>
      </c>
    </row>
    <row r="43" spans="2:13" ht="27" x14ac:dyDescent="0.25">
      <c r="B43" s="108" t="s">
        <v>43</v>
      </c>
      <c r="C43" s="80">
        <v>1E-3</v>
      </c>
      <c r="D43" s="81">
        <v>4.6218000000000002E-2</v>
      </c>
      <c r="E43" s="81">
        <v>0.09</v>
      </c>
      <c r="F43" s="110">
        <v>0</v>
      </c>
      <c r="G43" s="83">
        <v>-1</v>
      </c>
      <c r="H43" s="83">
        <v>-7.0000000000000001E-3</v>
      </c>
      <c r="I43" s="81">
        <v>0</v>
      </c>
      <c r="J43" s="81">
        <v>0</v>
      </c>
      <c r="K43" s="81">
        <v>0</v>
      </c>
      <c r="L43" s="83">
        <v>0</v>
      </c>
      <c r="M43" s="83">
        <v>0</v>
      </c>
    </row>
    <row r="44" spans="2:13" ht="18" x14ac:dyDescent="0.25">
      <c r="B44" s="99" t="s">
        <v>112</v>
      </c>
      <c r="C44" s="48">
        <v>-2.1000000000000001E-2</v>
      </c>
      <c r="D44" s="48">
        <v>-3.2000000000000001E-2</v>
      </c>
      <c r="E44" s="48">
        <v>3.3000000000000002E-2</v>
      </c>
      <c r="F44" s="49">
        <v>-2.5999999999999999E-2</v>
      </c>
      <c r="G44" s="50">
        <v>7.3999999999999996E-2</v>
      </c>
      <c r="H44" s="50">
        <v>1</v>
      </c>
      <c r="I44" s="48">
        <v>-2.5999999999999999E-2</v>
      </c>
      <c r="J44" s="48">
        <v>0</v>
      </c>
      <c r="K44" s="111">
        <v>3.1E-2</v>
      </c>
      <c r="L44" s="50">
        <v>-2.06</v>
      </c>
      <c r="M44" s="51">
        <v>0</v>
      </c>
    </row>
    <row r="45" spans="2:13" x14ac:dyDescent="0.25">
      <c r="B45" s="206" t="s">
        <v>135</v>
      </c>
      <c r="C45" s="72">
        <v>-2.1000000000000001E-2</v>
      </c>
      <c r="D45" s="73">
        <v>-3.2000000000000001E-2</v>
      </c>
      <c r="E45" s="73">
        <v>5.1999999999999998E-2</v>
      </c>
      <c r="F45" s="109">
        <v>-2.5999999999999999E-2</v>
      </c>
      <c r="G45" s="75">
        <v>7.3999999999999996E-2</v>
      </c>
      <c r="H45" s="75">
        <v>1.1439999999999999</v>
      </c>
      <c r="I45" s="73">
        <v>-2.5999999999999999E-2</v>
      </c>
      <c r="J45" s="73">
        <v>0</v>
      </c>
      <c r="K45" s="73">
        <v>3.1E-2</v>
      </c>
      <c r="L45" s="75">
        <v>-2.06</v>
      </c>
      <c r="M45" s="75">
        <v>0</v>
      </c>
    </row>
    <row r="46" spans="2:13" ht="18" x14ac:dyDescent="0.25">
      <c r="B46" s="204" t="s">
        <v>114</v>
      </c>
      <c r="C46" s="80">
        <v>0</v>
      </c>
      <c r="D46" s="81">
        <v>0</v>
      </c>
      <c r="E46" s="81">
        <v>-1.9E-2</v>
      </c>
      <c r="F46" s="110">
        <v>0</v>
      </c>
      <c r="G46" s="83">
        <v>0</v>
      </c>
      <c r="H46" s="83">
        <v>-0.14399999999999999</v>
      </c>
      <c r="I46" s="81">
        <v>0</v>
      </c>
      <c r="J46" s="81">
        <v>0</v>
      </c>
      <c r="K46" s="81">
        <v>0</v>
      </c>
      <c r="L46" s="83">
        <v>0</v>
      </c>
      <c r="M46" s="83">
        <v>0</v>
      </c>
    </row>
    <row r="47" spans="2:13" ht="18" x14ac:dyDescent="0.25">
      <c r="B47" s="112" t="s">
        <v>45</v>
      </c>
      <c r="C47" s="113">
        <v>1.7926504100000045</v>
      </c>
      <c r="D47" s="113">
        <v>-1.3018630100000079</v>
      </c>
      <c r="E47" s="113">
        <v>43.56718183000001</v>
      </c>
      <c r="F47" s="114">
        <v>-8.2112002959355745</v>
      </c>
      <c r="G47" s="115">
        <v>-2.661</v>
      </c>
      <c r="H47" s="115">
        <v>0.159</v>
      </c>
      <c r="I47" s="113">
        <v>4.3120362817651241</v>
      </c>
      <c r="J47" s="113">
        <v>2.2365976598154664</v>
      </c>
      <c r="K47" s="116">
        <v>1.5046721423433891</v>
      </c>
      <c r="L47" s="115">
        <v>-1.5680000000000001</v>
      </c>
      <c r="M47" s="117">
        <v>-5.0000000000000001E-3</v>
      </c>
    </row>
    <row r="48" spans="2:13" x14ac:dyDescent="0.25">
      <c r="B48" s="41"/>
      <c r="C48" s="77"/>
      <c r="D48" s="77"/>
      <c r="E48" s="77"/>
      <c r="F48" s="77"/>
      <c r="G48" s="118"/>
      <c r="H48" s="118"/>
      <c r="I48" s="77"/>
      <c r="J48" s="77"/>
      <c r="K48" s="77"/>
      <c r="L48" s="118"/>
      <c r="M48" s="118"/>
    </row>
    <row r="49" spans="2:13" ht="18" x14ac:dyDescent="0.25">
      <c r="B49" s="57" t="s">
        <v>46</v>
      </c>
      <c r="C49" s="77"/>
      <c r="D49" s="77"/>
      <c r="E49" s="77"/>
      <c r="F49" s="77"/>
      <c r="G49" s="119"/>
      <c r="H49" s="119"/>
      <c r="I49" s="77"/>
      <c r="J49" s="77"/>
      <c r="K49" s="77"/>
      <c r="L49" s="119"/>
      <c r="M49" s="119"/>
    </row>
    <row r="50" spans="2:13" x14ac:dyDescent="0.25">
      <c r="B50" s="120" t="s">
        <v>47</v>
      </c>
      <c r="C50" s="73">
        <v>2.7718419999999999</v>
      </c>
      <c r="D50" s="73">
        <v>8.4695803400000003</v>
      </c>
      <c r="E50" s="73">
        <v>9.8946876999999986</v>
      </c>
      <c r="F50" s="109">
        <v>11.436722170000001</v>
      </c>
      <c r="G50" s="75">
        <v>0.60399999999999998</v>
      </c>
      <c r="H50" s="75">
        <v>0.14699999999999999</v>
      </c>
      <c r="I50" s="73">
        <v>9.8501280569230811</v>
      </c>
      <c r="J50" s="73">
        <v>7.6229053939999991</v>
      </c>
      <c r="K50" s="73">
        <v>5.6837096931999991</v>
      </c>
      <c r="L50" s="75">
        <v>-0.20799999999999999</v>
      </c>
      <c r="M50" s="121">
        <v>0.159</v>
      </c>
    </row>
    <row r="51" spans="2:13" x14ac:dyDescent="0.25">
      <c r="B51" s="122" t="s">
        <v>48</v>
      </c>
      <c r="C51" s="77"/>
      <c r="D51" s="77"/>
      <c r="E51" s="77"/>
      <c r="F51" s="100"/>
      <c r="G51" s="79"/>
      <c r="H51" s="79"/>
      <c r="I51" s="77"/>
      <c r="J51" s="77"/>
      <c r="K51" s="77"/>
      <c r="L51" s="79"/>
      <c r="M51" s="123"/>
    </row>
    <row r="52" spans="2:13" x14ac:dyDescent="0.25">
      <c r="B52" s="122" t="s">
        <v>49</v>
      </c>
      <c r="C52" s="124">
        <v>-1.252</v>
      </c>
      <c r="D52" s="125">
        <v>-1.587</v>
      </c>
      <c r="E52" s="125">
        <v>-3.6760000000000002</v>
      </c>
      <c r="F52" s="126">
        <v>-0.8</v>
      </c>
      <c r="G52" s="127">
        <v>-0.13900000000000001</v>
      </c>
      <c r="H52" s="127">
        <v>1</v>
      </c>
      <c r="I52" s="125">
        <v>-0.495</v>
      </c>
      <c r="J52" s="125">
        <v>0</v>
      </c>
      <c r="K52" s="125">
        <v>0</v>
      </c>
      <c r="L52" s="127">
        <v>-1</v>
      </c>
      <c r="M52" s="127">
        <v>0</v>
      </c>
    </row>
    <row r="53" spans="2:13" x14ac:dyDescent="0.25">
      <c r="B53" s="52" t="s">
        <v>115</v>
      </c>
      <c r="C53" s="77">
        <v>0</v>
      </c>
      <c r="D53" s="77">
        <v>0</v>
      </c>
      <c r="E53" s="77">
        <v>1.5101233600000001</v>
      </c>
      <c r="F53" s="100">
        <v>1.5101233600000001</v>
      </c>
      <c r="G53" s="79">
        <v>0</v>
      </c>
      <c r="H53" s="79">
        <v>1.2999999999999999E-2</v>
      </c>
      <c r="I53" s="77">
        <v>1.6309332288</v>
      </c>
      <c r="J53" s="77">
        <v>1.7614078871040002</v>
      </c>
      <c r="K53" s="77">
        <v>1.9023205180723202</v>
      </c>
      <c r="L53" s="79">
        <v>0.08</v>
      </c>
      <c r="M53" s="123">
        <v>3.1E-2</v>
      </c>
    </row>
    <row r="54" spans="2:13" x14ac:dyDescent="0.25">
      <c r="B54" s="52" t="s">
        <v>50</v>
      </c>
      <c r="C54" s="77">
        <v>37.580481999999996</v>
      </c>
      <c r="D54" s="77">
        <v>49.169938179999995</v>
      </c>
      <c r="E54" s="77">
        <v>2.9255136799999999</v>
      </c>
      <c r="F54" s="100">
        <v>2.4628397899999999</v>
      </c>
      <c r="G54" s="79">
        <v>-0.59699999999999998</v>
      </c>
      <c r="H54" s="79">
        <v>0.44400000000000001</v>
      </c>
      <c r="I54" s="77">
        <v>1.8420000000000001</v>
      </c>
      <c r="J54" s="77">
        <v>1.7184000000000001</v>
      </c>
      <c r="K54" s="77">
        <v>1.7281188000000001</v>
      </c>
      <c r="L54" s="79">
        <v>-0.111</v>
      </c>
      <c r="M54" s="123">
        <v>3.5999999999999997E-2</v>
      </c>
    </row>
    <row r="55" spans="2:13" x14ac:dyDescent="0.25">
      <c r="B55" s="52" t="s">
        <v>51</v>
      </c>
      <c r="C55" s="77">
        <v>3.4285920000000001</v>
      </c>
      <c r="D55" s="77">
        <v>2.1269563600000003</v>
      </c>
      <c r="E55" s="77">
        <v>45.6940448</v>
      </c>
      <c r="F55" s="100">
        <v>37.483539620000002</v>
      </c>
      <c r="G55" s="79">
        <v>1.2190000000000001</v>
      </c>
      <c r="H55" s="79">
        <v>0.39600000000000002</v>
      </c>
      <c r="I55" s="77">
        <v>41.795219680000002</v>
      </c>
      <c r="J55" s="77">
        <v>44.031774579999997</v>
      </c>
      <c r="K55" s="77">
        <v>45.535961999999998</v>
      </c>
      <c r="L55" s="79">
        <v>6.7000000000000004E-2</v>
      </c>
      <c r="M55" s="123">
        <v>0.77400000000000002</v>
      </c>
    </row>
    <row r="56" spans="2:13" x14ac:dyDescent="0.25">
      <c r="B56" s="61" t="s">
        <v>52</v>
      </c>
      <c r="C56" s="84">
        <v>43.780915999999998</v>
      </c>
      <c r="D56" s="84">
        <v>59.766474879999997</v>
      </c>
      <c r="E56" s="84">
        <v>60.024369539999995</v>
      </c>
      <c r="F56" s="102">
        <v>52.893224940000003</v>
      </c>
      <c r="G56" s="103">
        <v>6.5000000000000002E-2</v>
      </c>
      <c r="H56" s="103">
        <v>1</v>
      </c>
      <c r="I56" s="84">
        <v>55.118280965723088</v>
      </c>
      <c r="J56" s="84">
        <v>55.134487861103999</v>
      </c>
      <c r="K56" s="84">
        <v>54.850111011272318</v>
      </c>
      <c r="L56" s="103">
        <v>1.2E-2</v>
      </c>
      <c r="M56" s="104">
        <v>1</v>
      </c>
    </row>
    <row r="57" spans="2:13" x14ac:dyDescent="0.25">
      <c r="B57" s="52" t="s">
        <v>53</v>
      </c>
      <c r="C57" s="77">
        <v>41.910634999999999</v>
      </c>
      <c r="D57" s="77">
        <v>57.349937990000001</v>
      </c>
      <c r="E57" s="77">
        <v>57.292999999999999</v>
      </c>
      <c r="F57" s="100">
        <v>49.576999999999998</v>
      </c>
      <c r="G57" s="79">
        <v>5.8000000000000003E-2</v>
      </c>
      <c r="H57" s="79">
        <v>0.95199999999999996</v>
      </c>
      <c r="I57" s="77">
        <v>51.456023226752706</v>
      </c>
      <c r="J57" s="77">
        <v>51.456023223645005</v>
      </c>
      <c r="K57" s="77">
        <v>51.456023219988396</v>
      </c>
      <c r="L57" s="79">
        <v>1.2E-2</v>
      </c>
      <c r="M57" s="123">
        <v>0.93600000000000005</v>
      </c>
    </row>
    <row r="58" spans="2:13" x14ac:dyDescent="0.25">
      <c r="B58" s="207" t="s">
        <v>137</v>
      </c>
      <c r="C58" s="77">
        <v>1.2999999999999999E-2</v>
      </c>
      <c r="D58" s="77">
        <v>0</v>
      </c>
      <c r="E58" s="77">
        <v>5.1999999999999998E-2</v>
      </c>
      <c r="F58" s="100">
        <v>0</v>
      </c>
      <c r="G58" s="79">
        <v>-1</v>
      </c>
      <c r="H58" s="79">
        <v>0</v>
      </c>
      <c r="I58" s="77">
        <v>0</v>
      </c>
      <c r="J58" s="77">
        <v>0</v>
      </c>
      <c r="K58" s="77">
        <v>0</v>
      </c>
      <c r="L58" s="79">
        <v>0</v>
      </c>
      <c r="M58" s="123">
        <v>0</v>
      </c>
    </row>
    <row r="59" spans="2:13" x14ac:dyDescent="0.25">
      <c r="B59" s="128" t="s">
        <v>55</v>
      </c>
      <c r="C59" s="77">
        <v>0.56699999999999995</v>
      </c>
      <c r="D59" s="77">
        <v>0.81437851000000006</v>
      </c>
      <c r="E59" s="77">
        <v>0.78534022999999997</v>
      </c>
      <c r="F59" s="100">
        <v>1.446</v>
      </c>
      <c r="G59" s="79">
        <v>0.36599999999999999</v>
      </c>
      <c r="H59" s="79">
        <v>1.7000000000000001E-2</v>
      </c>
      <c r="I59" s="77">
        <v>1.7202454</v>
      </c>
      <c r="J59" s="77">
        <v>1.6613858700000002</v>
      </c>
      <c r="K59" s="77">
        <v>1.29807384</v>
      </c>
      <c r="L59" s="79">
        <v>-3.5000000000000003E-2</v>
      </c>
      <c r="M59" s="123">
        <v>2.8000000000000001E-2</v>
      </c>
    </row>
    <row r="60" spans="2:13" x14ac:dyDescent="0.25">
      <c r="B60" s="52" t="s">
        <v>56</v>
      </c>
      <c r="C60" s="77">
        <v>1.29</v>
      </c>
      <c r="D60" s="77">
        <v>1.6021583800000001</v>
      </c>
      <c r="E60" s="77">
        <v>1.8941403499999998</v>
      </c>
      <c r="F60" s="100">
        <v>1.87</v>
      </c>
      <c r="G60" s="79">
        <v>0.13200000000000001</v>
      </c>
      <c r="H60" s="79">
        <v>3.1E-2</v>
      </c>
      <c r="I60" s="77">
        <v>1.942012342755</v>
      </c>
      <c r="J60" s="77">
        <v>2.0170787640926</v>
      </c>
      <c r="K60" s="77">
        <v>2.09601422686795</v>
      </c>
      <c r="L60" s="79">
        <v>3.9E-2</v>
      </c>
      <c r="M60" s="123">
        <v>3.5999999999999997E-2</v>
      </c>
    </row>
    <row r="61" spans="2:13" x14ac:dyDescent="0.25">
      <c r="B61" s="61" t="s">
        <v>57</v>
      </c>
      <c r="C61" s="84">
        <v>43.780634999999997</v>
      </c>
      <c r="D61" s="84">
        <v>59.766474879999997</v>
      </c>
      <c r="E61" s="84">
        <v>60.024480580000002</v>
      </c>
      <c r="F61" s="102">
        <v>52.892999999999994</v>
      </c>
      <c r="G61" s="103">
        <v>6.5000000000000002E-2</v>
      </c>
      <c r="H61" s="103">
        <v>1</v>
      </c>
      <c r="I61" s="84">
        <v>55.118280969507708</v>
      </c>
      <c r="J61" s="84">
        <v>55.134487857737611</v>
      </c>
      <c r="K61" s="84">
        <v>54.850111286856347</v>
      </c>
      <c r="L61" s="103">
        <v>1.2E-2</v>
      </c>
      <c r="M61" s="104">
        <v>1</v>
      </c>
    </row>
    <row r="62" spans="2:13" x14ac:dyDescent="0.25">
      <c r="B62" s="129"/>
      <c r="C62" s="130"/>
      <c r="D62" s="130"/>
      <c r="E62" s="131"/>
      <c r="F62" s="131"/>
      <c r="G62" s="131"/>
      <c r="H62" s="131"/>
      <c r="I62" s="131"/>
      <c r="J62" s="131"/>
      <c r="K62" s="132"/>
      <c r="L62" s="132"/>
      <c r="M62" s="132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B1:K8"/>
  <sheetViews>
    <sheetView showGridLines="0" workbookViewId="0">
      <selection activeCell="E5" sqref="E5:K8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3" t="s">
        <v>58</v>
      </c>
    </row>
    <row r="2" spans="2:11" x14ac:dyDescent="0.25">
      <c r="B2" s="306" t="s">
        <v>192</v>
      </c>
      <c r="C2" s="306"/>
      <c r="D2" s="306"/>
      <c r="E2" s="306"/>
      <c r="F2" s="306"/>
      <c r="G2" s="306"/>
      <c r="H2" s="306"/>
      <c r="I2" s="306"/>
      <c r="J2" s="306"/>
      <c r="K2" s="306"/>
    </row>
    <row r="3" spans="2:11" ht="34.5" x14ac:dyDescent="0.25">
      <c r="B3" s="134" t="s">
        <v>60</v>
      </c>
      <c r="C3" s="135" t="s">
        <v>61</v>
      </c>
      <c r="D3" s="136" t="s">
        <v>62</v>
      </c>
      <c r="E3" s="307" t="s">
        <v>63</v>
      </c>
      <c r="F3" s="308"/>
      <c r="G3" s="309"/>
      <c r="H3" s="137" t="s">
        <v>64</v>
      </c>
      <c r="I3" s="310" t="s">
        <v>65</v>
      </c>
      <c r="J3" s="311"/>
      <c r="K3" s="311"/>
    </row>
    <row r="4" spans="2:11" x14ac:dyDescent="0.25">
      <c r="B4" s="138"/>
      <c r="C4" s="138"/>
      <c r="D4" s="139"/>
      <c r="E4" s="140" t="s">
        <v>7</v>
      </c>
      <c r="F4" s="140" t="s">
        <v>8</v>
      </c>
      <c r="G4" s="140" t="s">
        <v>9</v>
      </c>
      <c r="H4" s="140" t="s">
        <v>10</v>
      </c>
      <c r="I4" s="140" t="s">
        <v>12</v>
      </c>
      <c r="J4" s="140" t="s">
        <v>13</v>
      </c>
      <c r="K4" s="141" t="s">
        <v>14</v>
      </c>
    </row>
    <row r="5" spans="2:11" ht="56.25" x14ac:dyDescent="0.25">
      <c r="B5" s="211" t="s">
        <v>336</v>
      </c>
      <c r="C5" s="211" t="s">
        <v>189</v>
      </c>
      <c r="D5" s="211" t="s">
        <v>246</v>
      </c>
      <c r="E5" s="230">
        <v>0.96</v>
      </c>
      <c r="F5" s="230">
        <v>0.92</v>
      </c>
      <c r="G5" s="230">
        <v>0.94</v>
      </c>
      <c r="H5" s="230">
        <v>0.92</v>
      </c>
      <c r="I5" s="230">
        <v>0.92</v>
      </c>
      <c r="J5" s="230">
        <v>0.92</v>
      </c>
      <c r="K5" s="231">
        <v>0.92</v>
      </c>
    </row>
    <row r="6" spans="2:11" x14ac:dyDescent="0.25">
      <c r="B6" s="214"/>
      <c r="C6" s="215"/>
      <c r="D6" s="215"/>
      <c r="E6" s="232" t="s">
        <v>337</v>
      </c>
      <c r="F6" s="232" t="s">
        <v>339</v>
      </c>
      <c r="G6" s="232" t="s">
        <v>341</v>
      </c>
      <c r="H6" s="232"/>
      <c r="I6" s="232"/>
      <c r="J6" s="232"/>
      <c r="K6" s="233"/>
    </row>
    <row r="7" spans="2:11" x14ac:dyDescent="0.25">
      <c r="B7" s="213"/>
      <c r="C7" s="212"/>
      <c r="D7" s="212"/>
      <c r="E7" s="234" t="s">
        <v>338</v>
      </c>
      <c r="F7" s="234" t="s">
        <v>340</v>
      </c>
      <c r="G7" s="234" t="s">
        <v>342</v>
      </c>
      <c r="H7" s="234"/>
      <c r="I7" s="234"/>
      <c r="J7" s="234"/>
      <c r="K7" s="235"/>
    </row>
    <row r="8" spans="2:11" ht="67.5" x14ac:dyDescent="0.25">
      <c r="B8" s="216" t="s">
        <v>343</v>
      </c>
      <c r="C8" s="217" t="s">
        <v>190</v>
      </c>
      <c r="D8" s="217" t="s">
        <v>244</v>
      </c>
      <c r="E8" s="288">
        <v>70</v>
      </c>
      <c r="F8" s="288">
        <v>28</v>
      </c>
      <c r="G8" s="288">
        <v>185</v>
      </c>
      <c r="H8" s="288">
        <v>65</v>
      </c>
      <c r="I8" s="288">
        <v>117</v>
      </c>
      <c r="J8" s="288">
        <v>117</v>
      </c>
      <c r="K8" s="289">
        <v>117</v>
      </c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3" t="s">
        <v>58</v>
      </c>
    </row>
    <row r="2" spans="2:21" x14ac:dyDescent="0.25">
      <c r="B2" s="299" t="s">
        <v>193</v>
      </c>
      <c r="C2" s="312"/>
      <c r="D2" s="312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</row>
    <row r="3" spans="2:21" x14ac:dyDescent="0.25">
      <c r="B3" s="145"/>
      <c r="C3" s="313" t="s">
        <v>67</v>
      </c>
      <c r="D3" s="314"/>
      <c r="E3" s="146" t="s">
        <v>68</v>
      </c>
      <c r="F3" s="315" t="s">
        <v>69</v>
      </c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147"/>
      <c r="T3" s="316" t="s">
        <v>70</v>
      </c>
      <c r="U3" s="318" t="s">
        <v>71</v>
      </c>
    </row>
    <row r="4" spans="2:21" ht="54" x14ac:dyDescent="0.25">
      <c r="B4" s="148"/>
      <c r="C4" s="149" t="s">
        <v>72</v>
      </c>
      <c r="D4" s="150" t="s">
        <v>73</v>
      </c>
      <c r="E4" s="320" t="s">
        <v>74</v>
      </c>
      <c r="F4" s="321"/>
      <c r="G4" s="322"/>
      <c r="H4" s="320" t="s">
        <v>75</v>
      </c>
      <c r="I4" s="321"/>
      <c r="J4" s="322"/>
      <c r="K4" s="320" t="s">
        <v>76</v>
      </c>
      <c r="L4" s="321"/>
      <c r="M4" s="321"/>
      <c r="N4" s="321"/>
      <c r="O4" s="321"/>
      <c r="P4" s="321"/>
      <c r="Q4" s="321"/>
      <c r="R4" s="321"/>
      <c r="S4" s="322"/>
      <c r="T4" s="317"/>
      <c r="U4" s="319"/>
    </row>
    <row r="5" spans="2:21" x14ac:dyDescent="0.25">
      <c r="B5" s="151"/>
      <c r="C5" s="152"/>
      <c r="D5" s="153"/>
      <c r="E5" s="320" t="s">
        <v>9</v>
      </c>
      <c r="F5" s="321"/>
      <c r="G5" s="322"/>
      <c r="H5" s="320" t="s">
        <v>10</v>
      </c>
      <c r="I5" s="321"/>
      <c r="J5" s="322"/>
      <c r="K5" s="320" t="s">
        <v>12</v>
      </c>
      <c r="L5" s="321"/>
      <c r="M5" s="322"/>
      <c r="N5" s="320" t="s">
        <v>13</v>
      </c>
      <c r="O5" s="321"/>
      <c r="P5" s="322"/>
      <c r="Q5" s="320" t="s">
        <v>14</v>
      </c>
      <c r="R5" s="321"/>
      <c r="S5" s="322"/>
      <c r="T5" s="154" t="s">
        <v>15</v>
      </c>
      <c r="U5" s="155"/>
    </row>
    <row r="6" spans="2:21" ht="19.5" x14ac:dyDescent="0.25">
      <c r="B6" s="156" t="s">
        <v>194</v>
      </c>
      <c r="C6" s="157"/>
      <c r="D6" s="158"/>
      <c r="E6" s="159" t="s">
        <v>78</v>
      </c>
      <c r="F6" s="160" t="s">
        <v>79</v>
      </c>
      <c r="G6" s="161" t="s">
        <v>80</v>
      </c>
      <c r="H6" s="159" t="s">
        <v>78</v>
      </c>
      <c r="I6" s="160" t="s">
        <v>79</v>
      </c>
      <c r="J6" s="161" t="s">
        <v>80</v>
      </c>
      <c r="K6" s="159" t="s">
        <v>78</v>
      </c>
      <c r="L6" s="160" t="s">
        <v>79</v>
      </c>
      <c r="M6" s="161" t="s">
        <v>80</v>
      </c>
      <c r="N6" s="159" t="s">
        <v>78</v>
      </c>
      <c r="O6" s="160" t="s">
        <v>79</v>
      </c>
      <c r="P6" s="161" t="s">
        <v>80</v>
      </c>
      <c r="Q6" s="159" t="s">
        <v>78</v>
      </c>
      <c r="R6" s="160" t="s">
        <v>79</v>
      </c>
      <c r="S6" s="161" t="s">
        <v>80</v>
      </c>
      <c r="T6" s="162" t="s">
        <v>81</v>
      </c>
      <c r="U6" s="163"/>
    </row>
    <row r="7" spans="2:21" ht="18" x14ac:dyDescent="0.25">
      <c r="B7" s="164" t="s">
        <v>82</v>
      </c>
      <c r="C7" s="165">
        <v>74</v>
      </c>
      <c r="D7" s="166">
        <v>74</v>
      </c>
      <c r="E7" s="167">
        <v>66</v>
      </c>
      <c r="F7" s="168">
        <v>32.750027669999987</v>
      </c>
      <c r="G7" s="169">
        <v>0.49621254045454527</v>
      </c>
      <c r="H7" s="167">
        <v>74</v>
      </c>
      <c r="I7" s="168">
        <v>43.318001080280212</v>
      </c>
      <c r="J7" s="169">
        <v>0.58537839297675964</v>
      </c>
      <c r="K7" s="167">
        <v>74</v>
      </c>
      <c r="L7" s="168">
        <v>49.935483678902692</v>
      </c>
      <c r="M7" s="169">
        <v>0.674803833498685</v>
      </c>
      <c r="N7" s="167">
        <v>74</v>
      </c>
      <c r="O7" s="168">
        <v>52.150999999999989</v>
      </c>
      <c r="P7" s="169">
        <v>0.70474324324324311</v>
      </c>
      <c r="Q7" s="167">
        <v>74</v>
      </c>
      <c r="R7" s="168">
        <v>49.027999999999999</v>
      </c>
      <c r="S7" s="168">
        <v>0.66254054054054057</v>
      </c>
      <c r="T7" s="170">
        <v>0</v>
      </c>
      <c r="U7" s="170">
        <v>0.99999999999999989</v>
      </c>
    </row>
    <row r="8" spans="2:21" x14ac:dyDescent="0.25">
      <c r="B8" s="171" t="s">
        <v>124</v>
      </c>
      <c r="C8" s="172">
        <v>20</v>
      </c>
      <c r="D8" s="172">
        <v>20</v>
      </c>
      <c r="E8" s="173">
        <v>19</v>
      </c>
      <c r="F8" s="174">
        <v>3.1554783595639102</v>
      </c>
      <c r="G8" s="175">
        <v>0.16607780839810055</v>
      </c>
      <c r="H8" s="173">
        <v>20</v>
      </c>
      <c r="I8" s="174">
        <v>3.58331117970928</v>
      </c>
      <c r="J8" s="175">
        <v>0.17916555898546399</v>
      </c>
      <c r="K8" s="173">
        <v>20</v>
      </c>
      <c r="L8" s="174">
        <v>4.36683402738079</v>
      </c>
      <c r="M8" s="175">
        <v>0.21834170136903949</v>
      </c>
      <c r="N8" s="173">
        <v>20</v>
      </c>
      <c r="O8" s="174">
        <v>4.2305934284019102</v>
      </c>
      <c r="P8" s="175">
        <v>0.21152967142009552</v>
      </c>
      <c r="Q8" s="176">
        <v>20</v>
      </c>
      <c r="R8" s="174">
        <v>3.9649999999999999</v>
      </c>
      <c r="S8" s="174">
        <v>0.19824999999999998</v>
      </c>
      <c r="T8" s="177">
        <v>0</v>
      </c>
      <c r="U8" s="178">
        <v>0.27027027027027029</v>
      </c>
    </row>
    <row r="9" spans="2:21" x14ac:dyDescent="0.25">
      <c r="B9" s="171" t="s">
        <v>83</v>
      </c>
      <c r="C9" s="179">
        <v>39</v>
      </c>
      <c r="D9" s="179">
        <v>39</v>
      </c>
      <c r="E9" s="180">
        <v>36</v>
      </c>
      <c r="F9" s="181">
        <v>14.652794922259799</v>
      </c>
      <c r="G9" s="182">
        <v>0.40702208117388333</v>
      </c>
      <c r="H9" s="180">
        <v>39</v>
      </c>
      <c r="I9" s="181">
        <v>18.412969209951701</v>
      </c>
      <c r="J9" s="182">
        <v>0.47212741563978722</v>
      </c>
      <c r="K9" s="180">
        <v>39</v>
      </c>
      <c r="L9" s="181">
        <v>20.420267539871997</v>
      </c>
      <c r="M9" s="182">
        <v>0.52359660358646143</v>
      </c>
      <c r="N9" s="180">
        <v>39</v>
      </c>
      <c r="O9" s="181">
        <v>21.473062483376602</v>
      </c>
      <c r="P9" s="182">
        <v>0.55059134572760515</v>
      </c>
      <c r="Q9" s="183">
        <v>39</v>
      </c>
      <c r="R9" s="181">
        <v>20.297000000000001</v>
      </c>
      <c r="S9" s="181">
        <v>0.52043589743589747</v>
      </c>
      <c r="T9" s="184">
        <v>0</v>
      </c>
      <c r="U9" s="185">
        <v>0.52702702702702697</v>
      </c>
    </row>
    <row r="10" spans="2:21" x14ac:dyDescent="0.25">
      <c r="B10" s="171" t="s">
        <v>84</v>
      </c>
      <c r="C10" s="179">
        <v>6</v>
      </c>
      <c r="D10" s="179">
        <v>6</v>
      </c>
      <c r="E10" s="180">
        <v>4</v>
      </c>
      <c r="F10" s="181">
        <v>3.5997602803927498</v>
      </c>
      <c r="G10" s="182">
        <v>0.89994007009818744</v>
      </c>
      <c r="H10" s="180">
        <v>6</v>
      </c>
      <c r="I10" s="181">
        <v>5.5475763418970701</v>
      </c>
      <c r="J10" s="182">
        <v>0.92459605698284497</v>
      </c>
      <c r="K10" s="180">
        <v>6</v>
      </c>
      <c r="L10" s="181">
        <v>6.4422036629581996</v>
      </c>
      <c r="M10" s="182">
        <v>1.0737006104930333</v>
      </c>
      <c r="N10" s="180">
        <v>6</v>
      </c>
      <c r="O10" s="181">
        <v>6.7742844077991702</v>
      </c>
      <c r="P10" s="182">
        <v>1.1290474012998617</v>
      </c>
      <c r="Q10" s="183">
        <v>6</v>
      </c>
      <c r="R10" s="181">
        <v>6.3490000000000002</v>
      </c>
      <c r="S10" s="181">
        <v>1.0581666666666667</v>
      </c>
      <c r="T10" s="184">
        <v>0</v>
      </c>
      <c r="U10" s="185">
        <v>8.1081081081081086E-2</v>
      </c>
    </row>
    <row r="11" spans="2:21" x14ac:dyDescent="0.25">
      <c r="B11" s="171" t="s">
        <v>85</v>
      </c>
      <c r="C11" s="179">
        <v>8</v>
      </c>
      <c r="D11" s="179">
        <v>8</v>
      </c>
      <c r="E11" s="180">
        <v>6</v>
      </c>
      <c r="F11" s="181">
        <v>8.7828173058045511</v>
      </c>
      <c r="G11" s="182">
        <v>1.4638028843007584</v>
      </c>
      <c r="H11" s="180">
        <v>8</v>
      </c>
      <c r="I11" s="181">
        <v>13.007939321958</v>
      </c>
      <c r="J11" s="182">
        <v>1.62599241524475</v>
      </c>
      <c r="K11" s="180">
        <v>8</v>
      </c>
      <c r="L11" s="181">
        <v>15.3046827292331</v>
      </c>
      <c r="M11" s="182">
        <v>1.9130853411541375</v>
      </c>
      <c r="N11" s="180">
        <v>8</v>
      </c>
      <c r="O11" s="181">
        <v>16.095460748409298</v>
      </c>
      <c r="P11" s="182">
        <v>2.0119325935511623</v>
      </c>
      <c r="Q11" s="183">
        <v>8</v>
      </c>
      <c r="R11" s="181">
        <v>15.085000000000001</v>
      </c>
      <c r="S11" s="181">
        <v>1.8856250000000001</v>
      </c>
      <c r="T11" s="184">
        <v>0</v>
      </c>
      <c r="U11" s="185">
        <v>0.10810810810810811</v>
      </c>
    </row>
    <row r="12" spans="2:21" x14ac:dyDescent="0.25">
      <c r="B12" s="186" t="s">
        <v>86</v>
      </c>
      <c r="C12" s="187">
        <v>1</v>
      </c>
      <c r="D12" s="187">
        <v>1</v>
      </c>
      <c r="E12" s="188">
        <v>1</v>
      </c>
      <c r="F12" s="189">
        <v>2.55917680197898</v>
      </c>
      <c r="G12" s="190">
        <v>2.55917680197898</v>
      </c>
      <c r="H12" s="188">
        <v>1</v>
      </c>
      <c r="I12" s="189">
        <v>2.76620502676416</v>
      </c>
      <c r="J12" s="190">
        <v>2.76620502676416</v>
      </c>
      <c r="K12" s="188">
        <v>1</v>
      </c>
      <c r="L12" s="189">
        <v>3.4014957194586</v>
      </c>
      <c r="M12" s="190">
        <v>3.4014957194586</v>
      </c>
      <c r="N12" s="188">
        <v>1</v>
      </c>
      <c r="O12" s="189">
        <v>3.5775989320130104</v>
      </c>
      <c r="P12" s="190">
        <v>3.5775989320130104</v>
      </c>
      <c r="Q12" s="191">
        <v>1</v>
      </c>
      <c r="R12" s="189">
        <v>3.3319999999999999</v>
      </c>
      <c r="S12" s="189">
        <v>3.3319999999999999</v>
      </c>
      <c r="T12" s="192">
        <v>0</v>
      </c>
      <c r="U12" s="193">
        <v>1.3513513513513514E-2</v>
      </c>
    </row>
    <row r="13" spans="2:21" x14ac:dyDescent="0.25">
      <c r="B13" s="194" t="s">
        <v>87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2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1:AB55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3" t="s">
        <v>58</v>
      </c>
      <c r="AB1">
        <f>SUMPRODUCT(LEN(B2)-LEN(SUBSTITUTE(B2,{1,2,3,4,5,6,7,8,9,0},"")))</f>
        <v>3</v>
      </c>
    </row>
    <row r="2" spans="2:28" x14ac:dyDescent="0.25">
      <c r="B2" s="299" t="s">
        <v>195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300" t="s">
        <v>11</v>
      </c>
      <c r="H4" s="301"/>
      <c r="I4" s="12" t="s">
        <v>12</v>
      </c>
      <c r="J4" s="12" t="s">
        <v>13</v>
      </c>
      <c r="K4" s="12" t="s">
        <v>14</v>
      </c>
      <c r="L4" s="300" t="s">
        <v>15</v>
      </c>
      <c r="M4" s="302"/>
    </row>
    <row r="5" spans="2:28" x14ac:dyDescent="0.25">
      <c r="B5" s="14" t="s">
        <v>16</v>
      </c>
      <c r="C5" s="15">
        <v>12.323</v>
      </c>
      <c r="D5" s="15">
        <v>15.337999999999999</v>
      </c>
      <c r="E5" s="15">
        <v>15.304</v>
      </c>
      <c r="F5" s="16">
        <v>18.966000000000001</v>
      </c>
      <c r="G5" s="17">
        <v>0.155</v>
      </c>
      <c r="H5" s="17">
        <v>0.21099999999999999</v>
      </c>
      <c r="I5" s="15">
        <v>20.344000000000001</v>
      </c>
      <c r="J5" s="15">
        <v>21.440999999999999</v>
      </c>
      <c r="K5" s="15">
        <v>22.100999999999999</v>
      </c>
      <c r="L5" s="17">
        <v>5.1999999999999998E-2</v>
      </c>
      <c r="M5" s="18">
        <v>0.21099999999999999</v>
      </c>
    </row>
    <row r="6" spans="2:28" x14ac:dyDescent="0.25">
      <c r="B6" s="14" t="s">
        <v>196</v>
      </c>
      <c r="C6" s="15">
        <v>44.908000000000001</v>
      </c>
      <c r="D6" s="15">
        <v>47.802</v>
      </c>
      <c r="E6" s="15">
        <v>53.369199999999999</v>
      </c>
      <c r="F6" s="16">
        <v>62.918999999999997</v>
      </c>
      <c r="G6" s="17">
        <v>0.11899999999999999</v>
      </c>
      <c r="H6" s="17">
        <v>0.71399999999999997</v>
      </c>
      <c r="I6" s="15">
        <v>72.236000000000004</v>
      </c>
      <c r="J6" s="15">
        <v>74.376999999999995</v>
      </c>
      <c r="K6" s="15">
        <v>76.067999999999998</v>
      </c>
      <c r="L6" s="17">
        <v>6.5000000000000002E-2</v>
      </c>
      <c r="M6" s="199">
        <v>0.72699999999999998</v>
      </c>
    </row>
    <row r="7" spans="2:28" x14ac:dyDescent="0.25">
      <c r="B7" s="14" t="s">
        <v>197</v>
      </c>
      <c r="C7" s="15">
        <v>4.9210000000000003</v>
      </c>
      <c r="D7" s="15">
        <v>4.7850000000000001</v>
      </c>
      <c r="E7" s="15">
        <v>4.5439999999999996</v>
      </c>
      <c r="F7" s="16">
        <v>5.0789999999999997</v>
      </c>
      <c r="G7" s="17">
        <v>1.0999999999999999E-2</v>
      </c>
      <c r="H7" s="17">
        <v>6.7000000000000004E-2</v>
      </c>
      <c r="I7" s="15">
        <v>5.52</v>
      </c>
      <c r="J7" s="15">
        <v>5.77</v>
      </c>
      <c r="K7" s="15">
        <v>6.0270000000000001</v>
      </c>
      <c r="L7" s="17">
        <v>5.8999999999999997E-2</v>
      </c>
      <c r="M7" s="199">
        <v>5.7000000000000002E-2</v>
      </c>
    </row>
    <row r="8" spans="2:28" x14ac:dyDescent="0.25">
      <c r="B8" s="14" t="s">
        <v>198</v>
      </c>
      <c r="C8" s="15">
        <v>0.874</v>
      </c>
      <c r="D8" s="15">
        <v>0.83199999999999996</v>
      </c>
      <c r="E8" s="15">
        <v>0.186</v>
      </c>
      <c r="F8" s="16">
        <v>0.45800000000000002</v>
      </c>
      <c r="G8" s="17">
        <v>-0.19400000000000001</v>
      </c>
      <c r="H8" s="17">
        <v>8.0000000000000002E-3</v>
      </c>
      <c r="I8" s="15">
        <v>0.47699999999999998</v>
      </c>
      <c r="J8" s="15">
        <v>0.499</v>
      </c>
      <c r="K8" s="15">
        <v>0.501</v>
      </c>
      <c r="L8" s="17">
        <v>0.03</v>
      </c>
      <c r="M8" s="199">
        <v>5.0000000000000001E-3</v>
      </c>
    </row>
    <row r="9" spans="2:28" x14ac:dyDescent="0.25">
      <c r="B9" s="19" t="s">
        <v>17</v>
      </c>
      <c r="C9" s="20">
        <v>63.026000000000003</v>
      </c>
      <c r="D9" s="20">
        <v>68.756999999999991</v>
      </c>
      <c r="E9" s="20">
        <v>73.403199999999998</v>
      </c>
      <c r="F9" s="21">
        <v>87.421999999999983</v>
      </c>
      <c r="G9" s="22">
        <v>0.115</v>
      </c>
      <c r="H9" s="23">
        <v>1</v>
      </c>
      <c r="I9" s="20">
        <v>98.577000000000012</v>
      </c>
      <c r="J9" s="20">
        <v>102.08699999999999</v>
      </c>
      <c r="K9" s="20">
        <v>104.697</v>
      </c>
      <c r="L9" s="24">
        <v>6.2E-2</v>
      </c>
      <c r="M9" s="25">
        <v>1</v>
      </c>
    </row>
    <row r="10" spans="2:28" x14ac:dyDescent="0.25">
      <c r="B10" s="26"/>
      <c r="C10" s="26"/>
      <c r="D10" s="26"/>
      <c r="E10" s="27"/>
      <c r="F10" s="27"/>
      <c r="G10" s="27"/>
      <c r="H10" s="27"/>
      <c r="I10" s="27"/>
      <c r="J10" s="27"/>
      <c r="K10" s="27"/>
      <c r="L10" s="27"/>
      <c r="M10" s="27"/>
    </row>
    <row r="11" spans="2:28" x14ac:dyDescent="0.25">
      <c r="B11" s="299" t="s">
        <v>199</v>
      </c>
      <c r="C11" s="299"/>
      <c r="D11" s="299"/>
      <c r="E11" s="299"/>
      <c r="F11" s="299"/>
      <c r="G11" s="299"/>
      <c r="H11" s="299"/>
      <c r="I11" s="299"/>
      <c r="J11" s="299"/>
      <c r="K11" s="299"/>
      <c r="L11" s="299"/>
      <c r="M11" s="299"/>
    </row>
    <row r="12" spans="2:28" ht="46.5" x14ac:dyDescent="0.25">
      <c r="B12" s="28" t="s">
        <v>19</v>
      </c>
      <c r="C12" s="29"/>
      <c r="D12" s="30" t="s">
        <v>1</v>
      </c>
      <c r="E12" s="31"/>
      <c r="F12" s="32" t="s">
        <v>2</v>
      </c>
      <c r="G12" s="33" t="s">
        <v>3</v>
      </c>
      <c r="H12" s="33" t="s">
        <v>4</v>
      </c>
      <c r="I12" s="34" t="s">
        <v>5</v>
      </c>
      <c r="J12" s="35"/>
      <c r="K12" s="36"/>
      <c r="L12" s="33" t="s">
        <v>3</v>
      </c>
      <c r="M12" s="37" t="s">
        <v>4</v>
      </c>
    </row>
    <row r="13" spans="2:28" x14ac:dyDescent="0.25">
      <c r="B13" s="38" t="s">
        <v>6</v>
      </c>
      <c r="C13" s="39" t="s">
        <v>7</v>
      </c>
      <c r="D13" s="39" t="s">
        <v>8</v>
      </c>
      <c r="E13" s="39" t="s">
        <v>9</v>
      </c>
      <c r="F13" s="40" t="s">
        <v>10</v>
      </c>
      <c r="G13" s="303" t="s">
        <v>11</v>
      </c>
      <c r="H13" s="304"/>
      <c r="I13" s="39" t="s">
        <v>12</v>
      </c>
      <c r="J13" s="39" t="s">
        <v>13</v>
      </c>
      <c r="K13" s="39" t="s">
        <v>14</v>
      </c>
      <c r="L13" s="303" t="s">
        <v>15</v>
      </c>
      <c r="M13" s="305"/>
    </row>
    <row r="14" spans="2:28" x14ac:dyDescent="0.25">
      <c r="B14" s="41" t="s">
        <v>20</v>
      </c>
      <c r="C14" s="42"/>
      <c r="D14" s="43"/>
      <c r="E14" s="43"/>
      <c r="F14" s="44"/>
      <c r="G14" s="45"/>
      <c r="H14" s="45"/>
      <c r="I14" s="43"/>
      <c r="J14" s="43"/>
      <c r="K14" s="46"/>
      <c r="L14" s="45"/>
      <c r="M14" s="47"/>
    </row>
    <row r="15" spans="2:28" x14ac:dyDescent="0.25">
      <c r="B15" s="41" t="s">
        <v>21</v>
      </c>
      <c r="C15" s="48">
        <v>1.9E-2</v>
      </c>
      <c r="D15" s="48">
        <v>0.14899999999999999</v>
      </c>
      <c r="E15" s="48">
        <v>0.40100000000000002</v>
      </c>
      <c r="F15" s="49">
        <v>0.40300000000000002</v>
      </c>
      <c r="G15" s="50">
        <v>1.768</v>
      </c>
      <c r="H15" s="50">
        <v>3.0000000000000001E-3</v>
      </c>
      <c r="I15" s="48">
        <v>6.7030000000000003</v>
      </c>
      <c r="J15" s="48">
        <v>6.8109999999999999</v>
      </c>
      <c r="K15" s="48">
        <v>6.9749999999999996</v>
      </c>
      <c r="L15" s="50">
        <v>1.587</v>
      </c>
      <c r="M15" s="51">
        <v>5.5E-2</v>
      </c>
    </row>
    <row r="16" spans="2:28" x14ac:dyDescent="0.25">
      <c r="B16" s="52" t="s">
        <v>22</v>
      </c>
      <c r="C16" s="53">
        <v>1.9E-2</v>
      </c>
      <c r="D16" s="54">
        <v>0.14899999999999999</v>
      </c>
      <c r="E16" s="55">
        <v>0.40100000000000002</v>
      </c>
      <c r="F16" s="55">
        <v>0.40300000000000002</v>
      </c>
      <c r="G16" s="56">
        <v>1.768</v>
      </c>
      <c r="H16" s="56">
        <v>3.0000000000000001E-3</v>
      </c>
      <c r="I16" s="54">
        <v>6.7030000000000003</v>
      </c>
      <c r="J16" s="54">
        <v>6.8109999999999999</v>
      </c>
      <c r="K16" s="55">
        <v>6.9749999999999996</v>
      </c>
      <c r="L16" s="56">
        <v>1.587</v>
      </c>
      <c r="M16" s="56">
        <v>5.5E-2</v>
      </c>
    </row>
    <row r="17" spans="2:13" x14ac:dyDescent="0.25">
      <c r="B17" s="57" t="s">
        <v>23</v>
      </c>
      <c r="C17" s="48">
        <v>70.759</v>
      </c>
      <c r="D17" s="48">
        <v>75.393000000000001</v>
      </c>
      <c r="E17" s="48">
        <v>79.302000000000007</v>
      </c>
      <c r="F17" s="58">
        <v>82.73</v>
      </c>
      <c r="G17" s="59">
        <v>5.2999999999999999E-2</v>
      </c>
      <c r="H17" s="59">
        <v>0.997</v>
      </c>
      <c r="I17" s="48">
        <v>83.686999999999998</v>
      </c>
      <c r="J17" s="48">
        <v>88.14</v>
      </c>
      <c r="K17" s="48">
        <v>91.665000000000006</v>
      </c>
      <c r="L17" s="59">
        <v>3.5000000000000003E-2</v>
      </c>
      <c r="M17" s="60">
        <v>0.94499999999999995</v>
      </c>
    </row>
    <row r="18" spans="2:13" x14ac:dyDescent="0.25">
      <c r="B18" s="61" t="s">
        <v>24</v>
      </c>
      <c r="C18" s="62">
        <v>70.778000000000006</v>
      </c>
      <c r="D18" s="62">
        <v>75.542000000000002</v>
      </c>
      <c r="E18" s="63">
        <v>79.703000000000003</v>
      </c>
      <c r="F18" s="63">
        <v>83.13300000000001</v>
      </c>
      <c r="G18" s="64">
        <v>5.5E-2</v>
      </c>
      <c r="H18" s="64">
        <v>1</v>
      </c>
      <c r="I18" s="62">
        <v>90.39</v>
      </c>
      <c r="J18" s="62">
        <v>94.950999999999993</v>
      </c>
      <c r="K18" s="63">
        <v>98.64</v>
      </c>
      <c r="L18" s="64">
        <v>5.8999999999999997E-2</v>
      </c>
      <c r="M18" s="65">
        <v>1</v>
      </c>
    </row>
    <row r="19" spans="2:13" x14ac:dyDescent="0.25">
      <c r="B19" s="41" t="s">
        <v>25</v>
      </c>
      <c r="C19" s="66"/>
      <c r="D19" s="66"/>
      <c r="E19" s="66"/>
      <c r="F19" s="67"/>
      <c r="G19" s="68"/>
      <c r="H19" s="68"/>
      <c r="I19" s="66"/>
      <c r="J19" s="66"/>
      <c r="K19" s="66"/>
      <c r="L19" s="68"/>
      <c r="M19" s="69"/>
    </row>
    <row r="20" spans="2:13" x14ac:dyDescent="0.25">
      <c r="B20" s="41" t="s">
        <v>26</v>
      </c>
      <c r="C20" s="48">
        <v>63.025999999999996</v>
      </c>
      <c r="D20" s="48">
        <v>68.757000000000005</v>
      </c>
      <c r="E20" s="48">
        <v>73.403199999999998</v>
      </c>
      <c r="F20" s="49">
        <v>87.421999999999997</v>
      </c>
      <c r="G20" s="70">
        <v>0.115</v>
      </c>
      <c r="H20" s="70">
        <v>1</v>
      </c>
      <c r="I20" s="48">
        <v>98.577000000000012</v>
      </c>
      <c r="J20" s="48">
        <v>102.087</v>
      </c>
      <c r="K20" s="48">
        <v>104.69699999999999</v>
      </c>
      <c r="L20" s="70">
        <v>6.2E-2</v>
      </c>
      <c r="M20" s="71">
        <v>1</v>
      </c>
    </row>
    <row r="21" spans="2:13" x14ac:dyDescent="0.25">
      <c r="B21" s="52" t="s">
        <v>27</v>
      </c>
      <c r="C21" s="72">
        <v>36.399000000000001</v>
      </c>
      <c r="D21" s="73">
        <v>41.186999999999998</v>
      </c>
      <c r="E21" s="74">
        <v>42.656999999999996</v>
      </c>
      <c r="F21" s="74">
        <v>54.698</v>
      </c>
      <c r="G21" s="75">
        <v>0.14499999999999999</v>
      </c>
      <c r="H21" s="75">
        <v>0.59599999999999997</v>
      </c>
      <c r="I21" s="73">
        <v>58.139000000000003</v>
      </c>
      <c r="J21" s="73">
        <v>59.308</v>
      </c>
      <c r="K21" s="74">
        <v>59.99</v>
      </c>
      <c r="L21" s="75">
        <v>3.1E-2</v>
      </c>
      <c r="M21" s="75">
        <v>0.59199999999999997</v>
      </c>
    </row>
    <row r="22" spans="2:13" x14ac:dyDescent="0.25">
      <c r="B22" s="52" t="s">
        <v>28</v>
      </c>
      <c r="C22" s="76">
        <v>24.161999999999999</v>
      </c>
      <c r="D22" s="77">
        <v>25.215</v>
      </c>
      <c r="E22" s="78">
        <v>26.740200000000002</v>
      </c>
      <c r="F22" s="78">
        <v>30.135000000000002</v>
      </c>
      <c r="G22" s="79">
        <v>7.5999999999999998E-2</v>
      </c>
      <c r="H22" s="79">
        <v>0.36499999999999999</v>
      </c>
      <c r="I22" s="77">
        <v>31.887</v>
      </c>
      <c r="J22" s="77">
        <v>33.805</v>
      </c>
      <c r="K22" s="78">
        <v>35.287999999999997</v>
      </c>
      <c r="L22" s="79">
        <v>5.3999999999999999E-2</v>
      </c>
      <c r="M22" s="79">
        <v>0.33400000000000002</v>
      </c>
    </row>
    <row r="23" spans="2:13" x14ac:dyDescent="0.25">
      <c r="B23" s="52" t="s">
        <v>29</v>
      </c>
      <c r="C23" s="80">
        <v>2.4649999999999999</v>
      </c>
      <c r="D23" s="81">
        <v>2.355</v>
      </c>
      <c r="E23" s="82">
        <v>4.0060000000000002</v>
      </c>
      <c r="F23" s="82">
        <v>2.589</v>
      </c>
      <c r="G23" s="83">
        <v>1.6E-2</v>
      </c>
      <c r="H23" s="83">
        <v>3.9E-2</v>
      </c>
      <c r="I23" s="81">
        <v>8.5510000000000002</v>
      </c>
      <c r="J23" s="81">
        <v>8.9740000000000002</v>
      </c>
      <c r="K23" s="82">
        <v>9.4190000000000005</v>
      </c>
      <c r="L23" s="83">
        <v>0.53800000000000003</v>
      </c>
      <c r="M23" s="83">
        <v>7.3999999999999996E-2</v>
      </c>
    </row>
    <row r="24" spans="2:13" x14ac:dyDescent="0.25">
      <c r="B24" s="61" t="s">
        <v>30</v>
      </c>
      <c r="C24" s="84">
        <v>63.025999999999996</v>
      </c>
      <c r="D24" s="84">
        <v>68.757000000000005</v>
      </c>
      <c r="E24" s="85">
        <v>73.403199999999998</v>
      </c>
      <c r="F24" s="85">
        <v>87.421999999999997</v>
      </c>
      <c r="G24" s="64">
        <v>0.115</v>
      </c>
      <c r="H24" s="64">
        <v>1</v>
      </c>
      <c r="I24" s="84">
        <v>98.577000000000012</v>
      </c>
      <c r="J24" s="84">
        <v>102.087</v>
      </c>
      <c r="K24" s="85">
        <v>104.69699999999999</v>
      </c>
      <c r="L24" s="64">
        <v>6.2E-2</v>
      </c>
      <c r="M24" s="65">
        <v>1</v>
      </c>
    </row>
    <row r="25" spans="2:13" x14ac:dyDescent="0.25">
      <c r="B25" s="86" t="s">
        <v>31</v>
      </c>
      <c r="C25" s="87">
        <v>7.8</v>
      </c>
      <c r="D25" s="87">
        <v>6.8</v>
      </c>
      <c r="E25" s="88">
        <v>6.3</v>
      </c>
      <c r="F25" s="88">
        <v>-4.3</v>
      </c>
      <c r="G25" s="89">
        <v>-1.82</v>
      </c>
      <c r="H25" s="89"/>
      <c r="I25" s="87">
        <v>-8.1999999999999993</v>
      </c>
      <c r="J25" s="87">
        <v>-7.1</v>
      </c>
      <c r="K25" s="88">
        <v>-6.1</v>
      </c>
      <c r="L25" s="89">
        <v>0.124</v>
      </c>
      <c r="M25" s="90"/>
    </row>
    <row r="26" spans="2:13" x14ac:dyDescent="0.25">
      <c r="B26" s="41"/>
      <c r="C26" s="77"/>
      <c r="D26" s="77"/>
      <c r="E26" s="77"/>
      <c r="F26" s="77"/>
      <c r="G26" s="91"/>
      <c r="H26" s="91"/>
      <c r="I26" s="77"/>
      <c r="J26" s="77"/>
      <c r="K26" s="77"/>
      <c r="L26" s="91"/>
      <c r="M26" s="92"/>
    </row>
    <row r="27" spans="2:13" x14ac:dyDescent="0.25">
      <c r="B27" s="93" t="s">
        <v>32</v>
      </c>
      <c r="C27" s="77"/>
      <c r="D27" s="77"/>
      <c r="E27" s="77"/>
      <c r="F27" s="77"/>
      <c r="G27" s="94"/>
      <c r="H27" s="94"/>
      <c r="I27" s="77"/>
      <c r="J27" s="77"/>
      <c r="K27" s="77"/>
      <c r="L27" s="94"/>
      <c r="M27" s="94"/>
    </row>
    <row r="28" spans="2:13" ht="18" x14ac:dyDescent="0.25">
      <c r="B28" s="95" t="s">
        <v>33</v>
      </c>
      <c r="C28" s="96">
        <v>16.012</v>
      </c>
      <c r="D28" s="96">
        <v>14.850999999999999</v>
      </c>
      <c r="E28" s="96">
        <v>8.2630000000000052</v>
      </c>
      <c r="F28" s="97">
        <v>-1.6999999999999886</v>
      </c>
      <c r="G28" s="50">
        <v>-1.474</v>
      </c>
      <c r="H28" s="50">
        <v>1</v>
      </c>
      <c r="I28" s="96">
        <v>2.8710000000000093</v>
      </c>
      <c r="J28" s="96">
        <v>3.1129999999999995</v>
      </c>
      <c r="K28" s="98">
        <v>6.2009999999999792</v>
      </c>
      <c r="L28" s="50">
        <v>-2.5390000000000001</v>
      </c>
      <c r="M28" s="51">
        <v>1</v>
      </c>
    </row>
    <row r="29" spans="2:13" x14ac:dyDescent="0.25">
      <c r="B29" s="99" t="s">
        <v>34</v>
      </c>
      <c r="C29" s="77"/>
      <c r="D29" s="77"/>
      <c r="E29" s="77"/>
      <c r="F29" s="100"/>
      <c r="G29" s="50"/>
      <c r="H29" s="50"/>
      <c r="I29" s="77"/>
      <c r="J29" s="77"/>
      <c r="K29" s="77"/>
      <c r="L29" s="50"/>
      <c r="M29" s="51"/>
    </row>
    <row r="30" spans="2:13" x14ac:dyDescent="0.25">
      <c r="B30" s="99" t="s">
        <v>94</v>
      </c>
      <c r="C30" s="48">
        <v>1.9E-2</v>
      </c>
      <c r="D30" s="48">
        <v>0.14899999999999999</v>
      </c>
      <c r="E30" s="48">
        <v>0.4</v>
      </c>
      <c r="F30" s="49">
        <v>0.40300000000000002</v>
      </c>
      <c r="G30" s="50">
        <v>1.768</v>
      </c>
      <c r="H30" s="50">
        <v>3.0000000000000001E-3</v>
      </c>
      <c r="I30" s="48">
        <v>0.42299999999999999</v>
      </c>
      <c r="J30" s="48">
        <v>0.2</v>
      </c>
      <c r="K30" s="48">
        <v>0.1</v>
      </c>
      <c r="L30" s="50">
        <v>-0.372</v>
      </c>
      <c r="M30" s="51">
        <v>3.0000000000000001E-3</v>
      </c>
    </row>
    <row r="31" spans="2:13" x14ac:dyDescent="0.25">
      <c r="B31" s="108" t="s">
        <v>96</v>
      </c>
      <c r="C31" s="53">
        <v>1.9E-2</v>
      </c>
      <c r="D31" s="54">
        <v>0.14899999999999999</v>
      </c>
      <c r="E31" s="54">
        <v>0.4</v>
      </c>
      <c r="F31" s="205">
        <v>0.40300000000000002</v>
      </c>
      <c r="G31" s="56">
        <v>1.768</v>
      </c>
      <c r="H31" s="56">
        <v>3.0000000000000001E-3</v>
      </c>
      <c r="I31" s="54">
        <v>0.42299999999999999</v>
      </c>
      <c r="J31" s="54">
        <v>0.2</v>
      </c>
      <c r="K31" s="55">
        <v>0.1</v>
      </c>
      <c r="L31" s="56">
        <v>-0.372</v>
      </c>
      <c r="M31" s="56">
        <v>3.0000000000000001E-3</v>
      </c>
    </row>
    <row r="32" spans="2:13" x14ac:dyDescent="0.25">
      <c r="B32" s="99" t="s">
        <v>23</v>
      </c>
      <c r="C32" s="48">
        <v>75.811999999999998</v>
      </c>
      <c r="D32" s="48">
        <v>80.004000000000005</v>
      </c>
      <c r="E32" s="48">
        <v>78.756</v>
      </c>
      <c r="F32" s="49">
        <v>82.73</v>
      </c>
      <c r="G32" s="50">
        <v>0.03</v>
      </c>
      <c r="H32" s="50">
        <v>0.997</v>
      </c>
      <c r="I32" s="48">
        <v>86.867000000000004</v>
      </c>
      <c r="J32" s="48">
        <v>91.3</v>
      </c>
      <c r="K32" s="48">
        <v>95.864999999999995</v>
      </c>
      <c r="L32" s="50">
        <v>0.05</v>
      </c>
      <c r="M32" s="51">
        <v>0.997</v>
      </c>
    </row>
    <row r="33" spans="2:13" x14ac:dyDescent="0.25">
      <c r="B33" s="101" t="s">
        <v>36</v>
      </c>
      <c r="C33" s="84">
        <v>75.831000000000003</v>
      </c>
      <c r="D33" s="84">
        <v>80.153000000000006</v>
      </c>
      <c r="E33" s="84">
        <v>79.156000000000006</v>
      </c>
      <c r="F33" s="102">
        <v>83.13300000000001</v>
      </c>
      <c r="G33" s="103">
        <v>3.1E-2</v>
      </c>
      <c r="H33" s="103">
        <v>1</v>
      </c>
      <c r="I33" s="84">
        <v>87.29</v>
      </c>
      <c r="J33" s="84">
        <v>91.5</v>
      </c>
      <c r="K33" s="85">
        <v>95.964999999999989</v>
      </c>
      <c r="L33" s="103">
        <v>4.9000000000000002E-2</v>
      </c>
      <c r="M33" s="104">
        <v>1</v>
      </c>
    </row>
    <row r="34" spans="2:13" x14ac:dyDescent="0.25">
      <c r="B34" s="105" t="s">
        <v>37</v>
      </c>
      <c r="C34" s="66"/>
      <c r="D34" s="66"/>
      <c r="E34" s="66"/>
      <c r="F34" s="67"/>
      <c r="G34" s="106"/>
      <c r="H34" s="106"/>
      <c r="I34" s="66"/>
      <c r="J34" s="66"/>
      <c r="K34" s="66"/>
      <c r="L34" s="106"/>
      <c r="M34" s="107"/>
    </row>
    <row r="35" spans="2:13" x14ac:dyDescent="0.25">
      <c r="B35" s="99" t="s">
        <v>38</v>
      </c>
      <c r="C35" s="48">
        <v>59.819000000000003</v>
      </c>
      <c r="D35" s="48">
        <v>65.302000000000007</v>
      </c>
      <c r="E35" s="48">
        <v>70.893000000000001</v>
      </c>
      <c r="F35" s="49">
        <v>84.832999999999998</v>
      </c>
      <c r="G35" s="50">
        <v>0.124</v>
      </c>
      <c r="H35" s="50">
        <v>1</v>
      </c>
      <c r="I35" s="48">
        <v>84.418999999999997</v>
      </c>
      <c r="J35" s="48">
        <v>88.387</v>
      </c>
      <c r="K35" s="48">
        <v>89.76400000000001</v>
      </c>
      <c r="L35" s="50">
        <v>1.9E-2</v>
      </c>
      <c r="M35" s="51">
        <v>1</v>
      </c>
    </row>
    <row r="36" spans="2:13" x14ac:dyDescent="0.25">
      <c r="B36" s="108" t="s">
        <v>27</v>
      </c>
      <c r="C36" s="72">
        <v>35.841000000000001</v>
      </c>
      <c r="D36" s="73">
        <v>39.520000000000003</v>
      </c>
      <c r="E36" s="73">
        <v>43.738999999999997</v>
      </c>
      <c r="F36" s="109">
        <v>54.698</v>
      </c>
      <c r="G36" s="75">
        <v>0.151</v>
      </c>
      <c r="H36" s="75">
        <v>0.61699999999999999</v>
      </c>
      <c r="I36" s="73">
        <v>54.698</v>
      </c>
      <c r="J36" s="73">
        <v>57.133000000000003</v>
      </c>
      <c r="K36" s="74">
        <v>57.133000000000003</v>
      </c>
      <c r="L36" s="75">
        <v>1.4999999999999999E-2</v>
      </c>
      <c r="M36" s="75">
        <v>0.64400000000000002</v>
      </c>
    </row>
    <row r="37" spans="2:13" x14ac:dyDescent="0.25">
      <c r="B37" s="108" t="s">
        <v>28</v>
      </c>
      <c r="C37" s="80">
        <v>23.978000000000002</v>
      </c>
      <c r="D37" s="81">
        <v>25.782</v>
      </c>
      <c r="E37" s="81">
        <v>27.154</v>
      </c>
      <c r="F37" s="110">
        <v>30.135000000000002</v>
      </c>
      <c r="G37" s="83">
        <v>7.9000000000000001E-2</v>
      </c>
      <c r="H37" s="83">
        <v>0.38300000000000001</v>
      </c>
      <c r="I37" s="81">
        <v>29.721</v>
      </c>
      <c r="J37" s="81">
        <v>31.254000000000001</v>
      </c>
      <c r="K37" s="82">
        <v>32.631</v>
      </c>
      <c r="L37" s="83">
        <v>2.7E-2</v>
      </c>
      <c r="M37" s="83">
        <v>0.35599999999999998</v>
      </c>
    </row>
    <row r="38" spans="2:13" x14ac:dyDescent="0.25">
      <c r="B38" s="101" t="s">
        <v>40</v>
      </c>
      <c r="C38" s="84">
        <v>59.819000000000003</v>
      </c>
      <c r="D38" s="84">
        <v>65.302000000000007</v>
      </c>
      <c r="E38" s="84">
        <v>70.893000000000001</v>
      </c>
      <c r="F38" s="102">
        <v>84.832999999999998</v>
      </c>
      <c r="G38" s="103">
        <v>0.124</v>
      </c>
      <c r="H38" s="103">
        <v>1</v>
      </c>
      <c r="I38" s="84">
        <v>84.418999999999997</v>
      </c>
      <c r="J38" s="84">
        <v>88.387</v>
      </c>
      <c r="K38" s="85">
        <v>89.76400000000001</v>
      </c>
      <c r="L38" s="103">
        <v>1.9E-2</v>
      </c>
      <c r="M38" s="104">
        <v>1</v>
      </c>
    </row>
    <row r="39" spans="2:13" ht="18" x14ac:dyDescent="0.25">
      <c r="B39" s="99" t="s">
        <v>41</v>
      </c>
      <c r="C39" s="48">
        <v>-2.06</v>
      </c>
      <c r="D39" s="48">
        <v>-9.6620000000000008</v>
      </c>
      <c r="E39" s="48">
        <v>-8.2690000000000001</v>
      </c>
      <c r="F39" s="49">
        <v>-9.6999999999999993</v>
      </c>
      <c r="G39" s="50">
        <v>0.67600000000000005</v>
      </c>
      <c r="H39" s="50">
        <v>1</v>
      </c>
      <c r="I39" s="48">
        <v>-7</v>
      </c>
      <c r="J39" s="48">
        <v>-5</v>
      </c>
      <c r="K39" s="111">
        <v>-5</v>
      </c>
      <c r="L39" s="50">
        <v>-0.19800000000000001</v>
      </c>
      <c r="M39" s="51">
        <v>1</v>
      </c>
    </row>
    <row r="40" spans="2:13" ht="18" x14ac:dyDescent="0.25">
      <c r="B40" s="108" t="s">
        <v>42</v>
      </c>
      <c r="C40" s="72">
        <v>-1.8560000000000001</v>
      </c>
      <c r="D40" s="73">
        <v>-9.4120000000000008</v>
      </c>
      <c r="E40" s="73">
        <v>-7.4189999999999996</v>
      </c>
      <c r="F40" s="109">
        <v>-6.4</v>
      </c>
      <c r="G40" s="75">
        <v>0.51100000000000001</v>
      </c>
      <c r="H40" s="75">
        <v>0.85799999999999998</v>
      </c>
      <c r="I40" s="73">
        <v>-4.9000000000000004</v>
      </c>
      <c r="J40" s="73">
        <v>-3.5</v>
      </c>
      <c r="K40" s="73">
        <v>-4</v>
      </c>
      <c r="L40" s="75">
        <v>-0.14499999999999999</v>
      </c>
      <c r="M40" s="75">
        <v>0.71499999999999997</v>
      </c>
    </row>
    <row r="41" spans="2:13" ht="18" x14ac:dyDescent="0.25">
      <c r="B41" s="108" t="s">
        <v>97</v>
      </c>
      <c r="C41" s="80">
        <v>-0.20399999999999999</v>
      </c>
      <c r="D41" s="81">
        <v>-0.25</v>
      </c>
      <c r="E41" s="81">
        <v>-0.85</v>
      </c>
      <c r="F41" s="110">
        <v>-3.3</v>
      </c>
      <c r="G41" s="83">
        <v>1.5289999999999999</v>
      </c>
      <c r="H41" s="83">
        <v>0.14199999999999999</v>
      </c>
      <c r="I41" s="81">
        <v>-2.1</v>
      </c>
      <c r="J41" s="81">
        <v>-1.5</v>
      </c>
      <c r="K41" s="81">
        <v>-1</v>
      </c>
      <c r="L41" s="83">
        <v>-0.32800000000000001</v>
      </c>
      <c r="M41" s="83">
        <v>0.28499999999999998</v>
      </c>
    </row>
    <row r="42" spans="2:13" ht="18" x14ac:dyDescent="0.25">
      <c r="B42" s="112" t="s">
        <v>45</v>
      </c>
      <c r="C42" s="113">
        <v>13.952</v>
      </c>
      <c r="D42" s="113">
        <v>5.1889999999999983</v>
      </c>
      <c r="E42" s="113">
        <v>-5.9999999999948983E-3</v>
      </c>
      <c r="F42" s="114">
        <v>-11.399999999999988</v>
      </c>
      <c r="G42" s="115">
        <v>-1.9350000000000001</v>
      </c>
      <c r="H42" s="115">
        <v>4.2000000000000003E-2</v>
      </c>
      <c r="I42" s="113">
        <v>-4.1289999999999907</v>
      </c>
      <c r="J42" s="113">
        <v>-1.8870000000000005</v>
      </c>
      <c r="K42" s="116">
        <v>1.2009999999999792</v>
      </c>
      <c r="L42" s="115">
        <v>-1.472</v>
      </c>
      <c r="M42" s="117">
        <v>-4.4999999999999998E-2</v>
      </c>
    </row>
    <row r="43" spans="2:13" x14ac:dyDescent="0.25">
      <c r="B43" s="41"/>
      <c r="C43" s="77"/>
      <c r="D43" s="77"/>
      <c r="E43" s="77"/>
      <c r="F43" s="77"/>
      <c r="G43" s="118"/>
      <c r="H43" s="118"/>
      <c r="I43" s="77"/>
      <c r="J43" s="77"/>
      <c r="K43" s="77"/>
      <c r="L43" s="118"/>
      <c r="M43" s="118"/>
    </row>
    <row r="44" spans="2:13" ht="18" x14ac:dyDescent="0.25">
      <c r="B44" s="57" t="s">
        <v>46</v>
      </c>
      <c r="C44" s="77"/>
      <c r="D44" s="77"/>
      <c r="E44" s="77"/>
      <c r="F44" s="77"/>
      <c r="G44" s="119"/>
      <c r="H44" s="119"/>
      <c r="I44" s="77"/>
      <c r="J44" s="77"/>
      <c r="K44" s="77"/>
      <c r="L44" s="119"/>
      <c r="M44" s="119"/>
    </row>
    <row r="45" spans="2:13" x14ac:dyDescent="0.25">
      <c r="B45" s="120" t="s">
        <v>47</v>
      </c>
      <c r="C45" s="73">
        <v>6.484</v>
      </c>
      <c r="D45" s="73">
        <v>13.932</v>
      </c>
      <c r="E45" s="73">
        <v>18.478000000000002</v>
      </c>
      <c r="F45" s="109">
        <v>9.74</v>
      </c>
      <c r="G45" s="75">
        <v>0.14499999999999999</v>
      </c>
      <c r="H45" s="75">
        <v>0.39300000000000002</v>
      </c>
      <c r="I45" s="73">
        <v>11.96</v>
      </c>
      <c r="J45" s="73">
        <v>12.558</v>
      </c>
      <c r="K45" s="73">
        <v>13.117000000000001</v>
      </c>
      <c r="L45" s="75">
        <v>0.104</v>
      </c>
      <c r="M45" s="121">
        <v>0.56799999999999995</v>
      </c>
    </row>
    <row r="46" spans="2:13" x14ac:dyDescent="0.25">
      <c r="B46" s="122" t="s">
        <v>48</v>
      </c>
      <c r="C46" s="77"/>
      <c r="D46" s="77"/>
      <c r="E46" s="77"/>
      <c r="F46" s="100"/>
      <c r="G46" s="79"/>
      <c r="H46" s="79"/>
      <c r="I46" s="77"/>
      <c r="J46" s="77"/>
      <c r="K46" s="77"/>
      <c r="L46" s="79"/>
      <c r="M46" s="123"/>
    </row>
    <row r="47" spans="2:13" x14ac:dyDescent="0.25">
      <c r="B47" s="122" t="s">
        <v>49</v>
      </c>
      <c r="C47" s="124">
        <v>-1.8560000000000001</v>
      </c>
      <c r="D47" s="125">
        <v>-9.4120000000000008</v>
      </c>
      <c r="E47" s="125">
        <v>-7.4189999999999996</v>
      </c>
      <c r="F47" s="126">
        <v>-6.4</v>
      </c>
      <c r="G47" s="127">
        <v>0.51100000000000001</v>
      </c>
      <c r="H47" s="127">
        <v>1</v>
      </c>
      <c r="I47" s="125">
        <v>-4.9000000000000004</v>
      </c>
      <c r="J47" s="125">
        <v>-3.5</v>
      </c>
      <c r="K47" s="125">
        <v>-4</v>
      </c>
      <c r="L47" s="127">
        <v>-0.14499999999999999</v>
      </c>
      <c r="M47" s="127">
        <v>1</v>
      </c>
    </row>
    <row r="48" spans="2:13" x14ac:dyDescent="0.25">
      <c r="B48" s="52" t="s">
        <v>50</v>
      </c>
      <c r="C48" s="77">
        <v>8.3000000000000007</v>
      </c>
      <c r="D48" s="77">
        <v>4.2430000000000003</v>
      </c>
      <c r="E48" s="77">
        <v>4.702</v>
      </c>
      <c r="F48" s="100">
        <v>6.4189999999999996</v>
      </c>
      <c r="G48" s="79">
        <v>-8.2000000000000003E-2</v>
      </c>
      <c r="H48" s="79">
        <v>0.218</v>
      </c>
      <c r="I48" s="77">
        <v>8.0630000000000006</v>
      </c>
      <c r="J48" s="77">
        <v>8.4659999999999993</v>
      </c>
      <c r="K48" s="77">
        <v>8.8420000000000005</v>
      </c>
      <c r="L48" s="79">
        <v>0.113</v>
      </c>
      <c r="M48" s="123">
        <v>0.38100000000000001</v>
      </c>
    </row>
    <row r="49" spans="2:13" x14ac:dyDescent="0.25">
      <c r="B49" s="52" t="s">
        <v>51</v>
      </c>
      <c r="C49" s="77">
        <v>15.715999999999999</v>
      </c>
      <c r="D49" s="77">
        <v>20.905999999999999</v>
      </c>
      <c r="E49" s="77">
        <v>20.9</v>
      </c>
      <c r="F49" s="100">
        <v>0.5</v>
      </c>
      <c r="G49" s="79">
        <v>-0.68300000000000005</v>
      </c>
      <c r="H49" s="79">
        <v>0.38900000000000001</v>
      </c>
      <c r="I49" s="77">
        <v>1.25</v>
      </c>
      <c r="J49" s="77">
        <v>1.3120000000000001</v>
      </c>
      <c r="K49" s="77">
        <v>1.37</v>
      </c>
      <c r="L49" s="79">
        <v>0.39900000000000002</v>
      </c>
      <c r="M49" s="123">
        <v>5.1999999999999998E-2</v>
      </c>
    </row>
    <row r="50" spans="2:13" x14ac:dyDescent="0.25">
      <c r="B50" s="61" t="s">
        <v>52</v>
      </c>
      <c r="C50" s="84">
        <v>30.5</v>
      </c>
      <c r="D50" s="84">
        <v>39.081000000000003</v>
      </c>
      <c r="E50" s="84">
        <v>44.08</v>
      </c>
      <c r="F50" s="102">
        <v>16.658999999999999</v>
      </c>
      <c r="G50" s="103">
        <v>-0.183</v>
      </c>
      <c r="H50" s="103">
        <v>1</v>
      </c>
      <c r="I50" s="84">
        <v>21.273000000000003</v>
      </c>
      <c r="J50" s="84">
        <v>22.336000000000002</v>
      </c>
      <c r="K50" s="84">
        <v>23.329000000000004</v>
      </c>
      <c r="L50" s="103">
        <v>0.11899999999999999</v>
      </c>
      <c r="M50" s="104">
        <v>1</v>
      </c>
    </row>
    <row r="51" spans="2:13" x14ac:dyDescent="0.25">
      <c r="B51" s="52" t="s">
        <v>53</v>
      </c>
      <c r="C51" s="77">
        <v>26.606999999999999</v>
      </c>
      <c r="D51" s="77">
        <v>33.103000000000002</v>
      </c>
      <c r="E51" s="77">
        <v>39.402000000000001</v>
      </c>
      <c r="F51" s="100">
        <v>14.449</v>
      </c>
      <c r="G51" s="79">
        <v>-0.184</v>
      </c>
      <c r="H51" s="79">
        <v>0.87</v>
      </c>
      <c r="I51" s="77">
        <v>19.382000000000001</v>
      </c>
      <c r="J51" s="77">
        <v>20.350000000000001</v>
      </c>
      <c r="K51" s="77">
        <v>21.254000000000001</v>
      </c>
      <c r="L51" s="79">
        <v>0.13700000000000001</v>
      </c>
      <c r="M51" s="123">
        <v>0.9</v>
      </c>
    </row>
    <row r="52" spans="2:13" x14ac:dyDescent="0.25">
      <c r="B52" s="128" t="s">
        <v>55</v>
      </c>
      <c r="C52" s="77">
        <v>2.1230000000000002</v>
      </c>
      <c r="D52" s="77">
        <v>0.61499999999999999</v>
      </c>
      <c r="E52" s="77">
        <v>0.749</v>
      </c>
      <c r="F52" s="100">
        <v>0.5</v>
      </c>
      <c r="G52" s="79">
        <v>-0.38200000000000001</v>
      </c>
      <c r="H52" s="79">
        <v>3.3000000000000002E-2</v>
      </c>
      <c r="I52" s="77">
        <v>0.65600000000000003</v>
      </c>
      <c r="J52" s="77">
        <v>0.68899999999999995</v>
      </c>
      <c r="K52" s="77">
        <v>0.72</v>
      </c>
      <c r="L52" s="79">
        <v>0.129</v>
      </c>
      <c r="M52" s="123">
        <v>3.1E-2</v>
      </c>
    </row>
    <row r="53" spans="2:13" x14ac:dyDescent="0.25">
      <c r="B53" s="52" t="s">
        <v>56</v>
      </c>
      <c r="C53" s="77">
        <v>1.77</v>
      </c>
      <c r="D53" s="77">
        <v>5.3639999999999999</v>
      </c>
      <c r="E53" s="77">
        <v>3.9289999999999998</v>
      </c>
      <c r="F53" s="100">
        <v>1.71</v>
      </c>
      <c r="G53" s="79">
        <v>-1.0999999999999999E-2</v>
      </c>
      <c r="H53" s="79">
        <v>9.7000000000000003E-2</v>
      </c>
      <c r="I53" s="77">
        <v>1.2350000000000001</v>
      </c>
      <c r="J53" s="77">
        <v>1.2969999999999999</v>
      </c>
      <c r="K53" s="77">
        <v>1.355</v>
      </c>
      <c r="L53" s="79">
        <v>-7.4999999999999997E-2</v>
      </c>
      <c r="M53" s="123">
        <v>6.9000000000000006E-2</v>
      </c>
    </row>
    <row r="54" spans="2:13" x14ac:dyDescent="0.25">
      <c r="B54" s="61" t="s">
        <v>57</v>
      </c>
      <c r="C54" s="84">
        <v>30.5</v>
      </c>
      <c r="D54" s="84">
        <v>39.082000000000001</v>
      </c>
      <c r="E54" s="84">
        <v>44.080000000000005</v>
      </c>
      <c r="F54" s="102">
        <v>16.658999999999999</v>
      </c>
      <c r="G54" s="103">
        <v>-0.183</v>
      </c>
      <c r="H54" s="103">
        <v>1</v>
      </c>
      <c r="I54" s="84">
        <v>21.273</v>
      </c>
      <c r="J54" s="84">
        <v>22.336000000000002</v>
      </c>
      <c r="K54" s="84">
        <v>23.329000000000001</v>
      </c>
      <c r="L54" s="103">
        <v>0.11899999999999999</v>
      </c>
      <c r="M54" s="104">
        <v>1</v>
      </c>
    </row>
    <row r="55" spans="2:13" x14ac:dyDescent="0.25">
      <c r="B55" s="129"/>
      <c r="C55" s="130"/>
      <c r="D55" s="130"/>
      <c r="E55" s="131"/>
      <c r="F55" s="131"/>
      <c r="G55" s="131"/>
      <c r="H55" s="131"/>
      <c r="I55" s="131"/>
      <c r="J55" s="131"/>
      <c r="K55" s="132"/>
      <c r="L55" s="132"/>
      <c r="M55" s="132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B1:K9"/>
  <sheetViews>
    <sheetView showGridLines="0" workbookViewId="0">
      <selection activeCell="E9" sqref="E9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3" t="s">
        <v>58</v>
      </c>
    </row>
    <row r="2" spans="2:11" x14ac:dyDescent="0.25">
      <c r="B2" s="306" t="s">
        <v>200</v>
      </c>
      <c r="C2" s="306"/>
      <c r="D2" s="306"/>
      <c r="E2" s="306"/>
      <c r="F2" s="306"/>
      <c r="G2" s="306"/>
      <c r="H2" s="306"/>
      <c r="I2" s="306"/>
      <c r="J2" s="306"/>
      <c r="K2" s="306"/>
    </row>
    <row r="3" spans="2:11" ht="34.5" x14ac:dyDescent="0.25">
      <c r="B3" s="134" t="s">
        <v>60</v>
      </c>
      <c r="C3" s="135" t="s">
        <v>61</v>
      </c>
      <c r="D3" s="136" t="s">
        <v>62</v>
      </c>
      <c r="E3" s="307" t="s">
        <v>63</v>
      </c>
      <c r="F3" s="308"/>
      <c r="G3" s="309"/>
      <c r="H3" s="137" t="s">
        <v>64</v>
      </c>
      <c r="I3" s="310" t="s">
        <v>65</v>
      </c>
      <c r="J3" s="311"/>
      <c r="K3" s="311"/>
    </row>
    <row r="4" spans="2:11" x14ac:dyDescent="0.25">
      <c r="B4" s="138"/>
      <c r="C4" s="138"/>
      <c r="D4" s="139"/>
      <c r="E4" s="140" t="s">
        <v>7</v>
      </c>
      <c r="F4" s="140" t="s">
        <v>8</v>
      </c>
      <c r="G4" s="140" t="s">
        <v>9</v>
      </c>
      <c r="H4" s="140" t="s">
        <v>10</v>
      </c>
      <c r="I4" s="140" t="s">
        <v>12</v>
      </c>
      <c r="J4" s="140" t="s">
        <v>13</v>
      </c>
      <c r="K4" s="141" t="s">
        <v>14</v>
      </c>
    </row>
    <row r="5" spans="2:11" ht="67.5" x14ac:dyDescent="0.25">
      <c r="B5" s="211" t="s">
        <v>344</v>
      </c>
      <c r="C5" s="211" t="s">
        <v>196</v>
      </c>
      <c r="D5" s="323" t="s">
        <v>244</v>
      </c>
      <c r="E5" s="230">
        <v>0.88</v>
      </c>
      <c r="F5" s="230">
        <v>0.83</v>
      </c>
      <c r="G5" s="230">
        <v>0.83</v>
      </c>
      <c r="H5" s="230">
        <v>1</v>
      </c>
      <c r="I5" s="230">
        <v>1</v>
      </c>
      <c r="J5" s="230">
        <v>1</v>
      </c>
      <c r="K5" s="231">
        <v>1</v>
      </c>
    </row>
    <row r="6" spans="2:11" x14ac:dyDescent="0.25">
      <c r="B6" s="214"/>
      <c r="C6" s="215"/>
      <c r="D6" s="325"/>
      <c r="E6" s="232" t="s">
        <v>345</v>
      </c>
      <c r="F6" s="232" t="s">
        <v>347</v>
      </c>
      <c r="G6" s="232" t="s">
        <v>349</v>
      </c>
      <c r="H6" s="232"/>
      <c r="I6" s="232"/>
      <c r="J6" s="232"/>
      <c r="K6" s="233"/>
    </row>
    <row r="7" spans="2:11" x14ac:dyDescent="0.25">
      <c r="B7" s="213"/>
      <c r="C7" s="212"/>
      <c r="D7" s="325"/>
      <c r="E7" s="234" t="s">
        <v>346</v>
      </c>
      <c r="F7" s="234" t="s">
        <v>348</v>
      </c>
      <c r="G7" s="234" t="s">
        <v>350</v>
      </c>
      <c r="H7" s="234"/>
      <c r="I7" s="234"/>
      <c r="J7" s="234"/>
      <c r="K7" s="235"/>
    </row>
    <row r="8" spans="2:11" ht="67.5" x14ac:dyDescent="0.25">
      <c r="B8" s="143" t="s">
        <v>201</v>
      </c>
      <c r="C8" s="142" t="s">
        <v>196</v>
      </c>
      <c r="D8" s="324"/>
      <c r="E8" s="228" t="s">
        <v>397</v>
      </c>
      <c r="F8" s="228">
        <v>5</v>
      </c>
      <c r="G8" s="228">
        <v>5</v>
      </c>
      <c r="H8" s="228">
        <v>5</v>
      </c>
      <c r="I8" s="228">
        <v>5</v>
      </c>
      <c r="J8" s="228">
        <v>5</v>
      </c>
      <c r="K8" s="229">
        <v>5</v>
      </c>
    </row>
    <row r="9" spans="2:11" x14ac:dyDescent="0.25">
      <c r="B9" s="237" t="s">
        <v>282</v>
      </c>
      <c r="C9" s="144"/>
      <c r="D9" s="144"/>
      <c r="E9" s="144"/>
      <c r="F9" s="144"/>
      <c r="G9" s="144"/>
      <c r="H9" s="144"/>
      <c r="I9" s="144"/>
      <c r="J9" s="144"/>
      <c r="K9" s="144"/>
    </row>
  </sheetData>
  <mergeCells count="4">
    <mergeCell ref="B2:K2"/>
    <mergeCell ref="E3:G3"/>
    <mergeCell ref="I3:K3"/>
    <mergeCell ref="D5:D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3" t="s">
        <v>58</v>
      </c>
    </row>
    <row r="2" spans="2:21" x14ac:dyDescent="0.25">
      <c r="B2" s="299" t="s">
        <v>202</v>
      </c>
      <c r="C2" s="312"/>
      <c r="D2" s="312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</row>
    <row r="3" spans="2:21" x14ac:dyDescent="0.25">
      <c r="B3" s="145"/>
      <c r="C3" s="313" t="s">
        <v>67</v>
      </c>
      <c r="D3" s="314"/>
      <c r="E3" s="146" t="s">
        <v>68</v>
      </c>
      <c r="F3" s="315" t="s">
        <v>69</v>
      </c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147"/>
      <c r="T3" s="316" t="s">
        <v>70</v>
      </c>
      <c r="U3" s="318" t="s">
        <v>71</v>
      </c>
    </row>
    <row r="4" spans="2:21" ht="54" x14ac:dyDescent="0.25">
      <c r="B4" s="148"/>
      <c r="C4" s="149" t="s">
        <v>72</v>
      </c>
      <c r="D4" s="150" t="s">
        <v>73</v>
      </c>
      <c r="E4" s="320" t="s">
        <v>74</v>
      </c>
      <c r="F4" s="321"/>
      <c r="G4" s="322"/>
      <c r="H4" s="320" t="s">
        <v>75</v>
      </c>
      <c r="I4" s="321"/>
      <c r="J4" s="322"/>
      <c r="K4" s="320" t="s">
        <v>76</v>
      </c>
      <c r="L4" s="321"/>
      <c r="M4" s="321"/>
      <c r="N4" s="321"/>
      <c r="O4" s="321"/>
      <c r="P4" s="321"/>
      <c r="Q4" s="321"/>
      <c r="R4" s="321"/>
      <c r="S4" s="322"/>
      <c r="T4" s="317"/>
      <c r="U4" s="319"/>
    </row>
    <row r="5" spans="2:21" x14ac:dyDescent="0.25">
      <c r="B5" s="151"/>
      <c r="C5" s="152"/>
      <c r="D5" s="153"/>
      <c r="E5" s="320" t="s">
        <v>9</v>
      </c>
      <c r="F5" s="321"/>
      <c r="G5" s="322"/>
      <c r="H5" s="320" t="s">
        <v>10</v>
      </c>
      <c r="I5" s="321"/>
      <c r="J5" s="322"/>
      <c r="K5" s="320" t="s">
        <v>12</v>
      </c>
      <c r="L5" s="321"/>
      <c r="M5" s="322"/>
      <c r="N5" s="320" t="s">
        <v>13</v>
      </c>
      <c r="O5" s="321"/>
      <c r="P5" s="322"/>
      <c r="Q5" s="320" t="s">
        <v>14</v>
      </c>
      <c r="R5" s="321"/>
      <c r="S5" s="322"/>
      <c r="T5" s="154" t="s">
        <v>15</v>
      </c>
      <c r="U5" s="155"/>
    </row>
    <row r="6" spans="2:21" ht="19.5" x14ac:dyDescent="0.25">
      <c r="B6" s="156" t="s">
        <v>203</v>
      </c>
      <c r="C6" s="157"/>
      <c r="D6" s="158"/>
      <c r="E6" s="159" t="s">
        <v>78</v>
      </c>
      <c r="F6" s="160" t="s">
        <v>79</v>
      </c>
      <c r="G6" s="161" t="s">
        <v>80</v>
      </c>
      <c r="H6" s="159" t="s">
        <v>78</v>
      </c>
      <c r="I6" s="160" t="s">
        <v>79</v>
      </c>
      <c r="J6" s="161" t="s">
        <v>80</v>
      </c>
      <c r="K6" s="159" t="s">
        <v>78</v>
      </c>
      <c r="L6" s="160" t="s">
        <v>79</v>
      </c>
      <c r="M6" s="161" t="s">
        <v>80</v>
      </c>
      <c r="N6" s="159" t="s">
        <v>78</v>
      </c>
      <c r="O6" s="160" t="s">
        <v>79</v>
      </c>
      <c r="P6" s="161" t="s">
        <v>80</v>
      </c>
      <c r="Q6" s="159" t="s">
        <v>78</v>
      </c>
      <c r="R6" s="160" t="s">
        <v>79</v>
      </c>
      <c r="S6" s="161" t="s">
        <v>80</v>
      </c>
      <c r="T6" s="162" t="s">
        <v>81</v>
      </c>
      <c r="U6" s="163"/>
    </row>
    <row r="7" spans="2:21" ht="18" x14ac:dyDescent="0.25">
      <c r="B7" s="164" t="s">
        <v>82</v>
      </c>
      <c r="C7" s="165">
        <v>70</v>
      </c>
      <c r="D7" s="166">
        <v>68</v>
      </c>
      <c r="E7" s="167">
        <v>66</v>
      </c>
      <c r="F7" s="168">
        <v>42.656999999999989</v>
      </c>
      <c r="G7" s="169">
        <v>0.64631818181818168</v>
      </c>
      <c r="H7" s="167">
        <v>68</v>
      </c>
      <c r="I7" s="168">
        <v>54.697999999999951</v>
      </c>
      <c r="J7" s="169">
        <v>0.80438235294117577</v>
      </c>
      <c r="K7" s="167">
        <v>81</v>
      </c>
      <c r="L7" s="168">
        <v>58.13900000000001</v>
      </c>
      <c r="M7" s="169">
        <v>0.71776543209876553</v>
      </c>
      <c r="N7" s="167">
        <v>79</v>
      </c>
      <c r="O7" s="168">
        <v>59.308440000000047</v>
      </c>
      <c r="P7" s="169">
        <v>0.75073974683544364</v>
      </c>
      <c r="Q7" s="167">
        <v>79</v>
      </c>
      <c r="R7" s="168">
        <v>59.990300000000019</v>
      </c>
      <c r="S7" s="168">
        <v>0.7593708860759496</v>
      </c>
      <c r="T7" s="170">
        <v>5.1250122777545482E-2</v>
      </c>
      <c r="U7" s="170">
        <v>1.0000000000000002</v>
      </c>
    </row>
    <row r="8" spans="2:21" x14ac:dyDescent="0.25">
      <c r="B8" s="171" t="s">
        <v>124</v>
      </c>
      <c r="C8" s="172">
        <v>22</v>
      </c>
      <c r="D8" s="172">
        <v>22</v>
      </c>
      <c r="E8" s="173">
        <v>20</v>
      </c>
      <c r="F8" s="174">
        <v>5.6714312138441301</v>
      </c>
      <c r="G8" s="175">
        <v>0.28357156069220651</v>
      </c>
      <c r="H8" s="173">
        <v>20</v>
      </c>
      <c r="I8" s="174">
        <v>5.9121616316810393</v>
      </c>
      <c r="J8" s="175">
        <v>0.29560808158405194</v>
      </c>
      <c r="K8" s="173">
        <v>28</v>
      </c>
      <c r="L8" s="174">
        <v>9.9185071158349896</v>
      </c>
      <c r="M8" s="175">
        <v>0.35423239699410675</v>
      </c>
      <c r="N8" s="173">
        <v>28</v>
      </c>
      <c r="O8" s="174">
        <v>6.7109943691391196</v>
      </c>
      <c r="P8" s="175">
        <v>0.23967837032639713</v>
      </c>
      <c r="Q8" s="176">
        <v>28</v>
      </c>
      <c r="R8" s="174">
        <v>6.7881496377744295</v>
      </c>
      <c r="S8" s="174">
        <v>0.24243391563480104</v>
      </c>
      <c r="T8" s="177">
        <v>0.1186889420813968</v>
      </c>
      <c r="U8" s="178">
        <v>0.33716435472454337</v>
      </c>
    </row>
    <row r="9" spans="2:21" x14ac:dyDescent="0.25">
      <c r="B9" s="171" t="s">
        <v>83</v>
      </c>
      <c r="C9" s="179">
        <v>29</v>
      </c>
      <c r="D9" s="179">
        <v>29</v>
      </c>
      <c r="E9" s="180">
        <v>29</v>
      </c>
      <c r="F9" s="181">
        <v>12.897607716562799</v>
      </c>
      <c r="G9" s="182">
        <v>0.44474509367457926</v>
      </c>
      <c r="H9" s="180">
        <v>29</v>
      </c>
      <c r="I9" s="181">
        <v>17.707071155582003</v>
      </c>
      <c r="J9" s="182">
        <v>0.61058866053731042</v>
      </c>
      <c r="K9" s="180">
        <v>24</v>
      </c>
      <c r="L9" s="181">
        <v>11.730441361916801</v>
      </c>
      <c r="M9" s="182">
        <v>0.48876839007986672</v>
      </c>
      <c r="N9" s="180">
        <v>24</v>
      </c>
      <c r="O9" s="181">
        <v>15.7382305387416</v>
      </c>
      <c r="P9" s="182">
        <v>0.65575960578089998</v>
      </c>
      <c r="Q9" s="183">
        <v>24</v>
      </c>
      <c r="R9" s="181">
        <v>15.9191705512448</v>
      </c>
      <c r="S9" s="181">
        <v>0.66329877296853335</v>
      </c>
      <c r="T9" s="184">
        <v>-6.1132264583130369E-2</v>
      </c>
      <c r="U9" s="185">
        <v>0.33259045531011283</v>
      </c>
    </row>
    <row r="10" spans="2:21" x14ac:dyDescent="0.25">
      <c r="B10" s="171" t="s">
        <v>84</v>
      </c>
      <c r="C10" s="179">
        <v>11</v>
      </c>
      <c r="D10" s="179">
        <v>10</v>
      </c>
      <c r="E10" s="180">
        <v>10</v>
      </c>
      <c r="F10" s="181">
        <v>8.0978082280209502</v>
      </c>
      <c r="G10" s="182">
        <v>0.80978082280209507</v>
      </c>
      <c r="H10" s="180">
        <v>11</v>
      </c>
      <c r="I10" s="181">
        <v>12.782370777237901</v>
      </c>
      <c r="J10" s="182">
        <v>1.1620337070216273</v>
      </c>
      <c r="K10" s="180">
        <v>17</v>
      </c>
      <c r="L10" s="181">
        <v>15.164737542785101</v>
      </c>
      <c r="M10" s="182">
        <v>0.8920433848697118</v>
      </c>
      <c r="N10" s="180">
        <v>15</v>
      </c>
      <c r="O10" s="181">
        <v>14.658626309712099</v>
      </c>
      <c r="P10" s="182">
        <v>0.97724175398080659</v>
      </c>
      <c r="Q10" s="183">
        <v>15</v>
      </c>
      <c r="R10" s="181">
        <v>14.827154278674699</v>
      </c>
      <c r="S10" s="181">
        <v>0.98847695191164664</v>
      </c>
      <c r="T10" s="184">
        <v>0.10891823393038824</v>
      </c>
      <c r="U10" s="185">
        <v>0.18784702113381688</v>
      </c>
    </row>
    <row r="11" spans="2:21" x14ac:dyDescent="0.25">
      <c r="B11" s="171" t="s">
        <v>85</v>
      </c>
      <c r="C11" s="179">
        <v>6</v>
      </c>
      <c r="D11" s="179">
        <v>5</v>
      </c>
      <c r="E11" s="180">
        <v>5</v>
      </c>
      <c r="F11" s="181">
        <v>9.8866125828636697</v>
      </c>
      <c r="G11" s="182">
        <v>1.9773225165727339</v>
      </c>
      <c r="H11" s="180">
        <v>6</v>
      </c>
      <c r="I11" s="181">
        <v>11.7886065797307</v>
      </c>
      <c r="J11" s="182">
        <v>1.9647677632884502</v>
      </c>
      <c r="K11" s="180">
        <v>10</v>
      </c>
      <c r="L11" s="181">
        <v>15.0023966132228</v>
      </c>
      <c r="M11" s="182">
        <v>1.5002396613222799</v>
      </c>
      <c r="N11" s="180">
        <v>10</v>
      </c>
      <c r="O11" s="181">
        <v>15.1373599021807</v>
      </c>
      <c r="P11" s="182">
        <v>1.51373599021807</v>
      </c>
      <c r="Q11" s="183">
        <v>10</v>
      </c>
      <c r="R11" s="181">
        <v>15.3113917975214</v>
      </c>
      <c r="S11" s="181">
        <v>1.5311391797521401</v>
      </c>
      <c r="T11" s="184">
        <v>0.1856311014966876</v>
      </c>
      <c r="U11" s="185">
        <v>0.1162141603007823</v>
      </c>
    </row>
    <row r="12" spans="2:21" x14ac:dyDescent="0.25">
      <c r="B12" s="186" t="s">
        <v>86</v>
      </c>
      <c r="C12" s="187">
        <v>2</v>
      </c>
      <c r="D12" s="187">
        <v>2</v>
      </c>
      <c r="E12" s="188">
        <v>2</v>
      </c>
      <c r="F12" s="189">
        <v>6.1035402587084402</v>
      </c>
      <c r="G12" s="190">
        <v>3.0517701293542201</v>
      </c>
      <c r="H12" s="188">
        <v>2</v>
      </c>
      <c r="I12" s="189">
        <v>6.5077898557683103</v>
      </c>
      <c r="J12" s="190">
        <v>3.2538949278841551</v>
      </c>
      <c r="K12" s="188">
        <v>2</v>
      </c>
      <c r="L12" s="189">
        <v>6.3229173662403202</v>
      </c>
      <c r="M12" s="190">
        <v>3.1614586831201601</v>
      </c>
      <c r="N12" s="188">
        <v>2</v>
      </c>
      <c r="O12" s="189">
        <v>7.0632288802265304</v>
      </c>
      <c r="P12" s="190">
        <v>3.5316144401132652</v>
      </c>
      <c r="Q12" s="191">
        <v>2</v>
      </c>
      <c r="R12" s="189">
        <v>7.1444337347846902</v>
      </c>
      <c r="S12" s="189">
        <v>3.5722168673923451</v>
      </c>
      <c r="T12" s="192">
        <v>0</v>
      </c>
      <c r="U12" s="193">
        <v>2.6184008530744693E-2</v>
      </c>
    </row>
    <row r="13" spans="2:21" x14ac:dyDescent="0.25">
      <c r="B13" s="194" t="s">
        <v>87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2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B1:AB65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3" t="s">
        <v>58</v>
      </c>
      <c r="AB1">
        <f>SUMPRODUCT(LEN(B2)-LEN(SUBSTITUTE(B2,{1,2,3,4,5,6,7,8,9,0},"")))</f>
        <v>3</v>
      </c>
    </row>
    <row r="2" spans="2:28" x14ac:dyDescent="0.25">
      <c r="B2" s="299" t="s">
        <v>204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300" t="s">
        <v>11</v>
      </c>
      <c r="H4" s="301"/>
      <c r="I4" s="12" t="s">
        <v>12</v>
      </c>
      <c r="J4" s="12" t="s">
        <v>13</v>
      </c>
      <c r="K4" s="12" t="s">
        <v>14</v>
      </c>
      <c r="L4" s="300" t="s">
        <v>15</v>
      </c>
      <c r="M4" s="302"/>
    </row>
    <row r="5" spans="2:28" x14ac:dyDescent="0.25">
      <c r="B5" s="14" t="s">
        <v>16</v>
      </c>
      <c r="C5" s="15">
        <v>599.33900000000006</v>
      </c>
      <c r="D5" s="15">
        <v>456.61868640659986</v>
      </c>
      <c r="E5" s="15">
        <v>611.54357253420017</v>
      </c>
      <c r="F5" s="16">
        <v>456.7777126094104</v>
      </c>
      <c r="G5" s="17">
        <v>-8.6999999999999994E-2</v>
      </c>
      <c r="H5" s="17">
        <v>0.48499999999999999</v>
      </c>
      <c r="I5" s="15">
        <v>467.15438295663574</v>
      </c>
      <c r="J5" s="15">
        <v>472.761886249388</v>
      </c>
      <c r="K5" s="15">
        <v>494.0357767092043</v>
      </c>
      <c r="L5" s="17">
        <v>2.5999999999999999E-2</v>
      </c>
      <c r="M5" s="18">
        <v>0.5</v>
      </c>
    </row>
    <row r="6" spans="2:28" x14ac:dyDescent="0.25">
      <c r="B6" s="14" t="s">
        <v>115</v>
      </c>
      <c r="C6" s="15">
        <v>599.34</v>
      </c>
      <c r="D6" s="15">
        <v>605.26079095099999</v>
      </c>
      <c r="E6" s="15">
        <v>588.95809962580017</v>
      </c>
      <c r="F6" s="16">
        <v>456.77771260941046</v>
      </c>
      <c r="G6" s="17">
        <v>-8.6999999999999994E-2</v>
      </c>
      <c r="H6" s="17">
        <v>0.51500000000000001</v>
      </c>
      <c r="I6" s="15">
        <v>467.15438295663574</v>
      </c>
      <c r="J6" s="15">
        <v>472.761886249388</v>
      </c>
      <c r="K6" s="15">
        <v>494.03577670920424</v>
      </c>
      <c r="L6" s="17">
        <v>2.5999999999999999E-2</v>
      </c>
      <c r="M6" s="199">
        <v>0.5</v>
      </c>
    </row>
    <row r="7" spans="2:28" x14ac:dyDescent="0.25">
      <c r="B7" s="19" t="s">
        <v>17</v>
      </c>
      <c r="C7" s="20">
        <v>1198.6790000000001</v>
      </c>
      <c r="D7" s="20">
        <v>1061.8794773575999</v>
      </c>
      <c r="E7" s="20">
        <v>1200.5016721600005</v>
      </c>
      <c r="F7" s="21">
        <v>913.5554252188208</v>
      </c>
      <c r="G7" s="22">
        <v>-8.6999999999999994E-2</v>
      </c>
      <c r="H7" s="23">
        <v>1</v>
      </c>
      <c r="I7" s="20">
        <v>934.30876591327149</v>
      </c>
      <c r="J7" s="20">
        <v>945.523772498776</v>
      </c>
      <c r="K7" s="20">
        <v>988.07155341840848</v>
      </c>
      <c r="L7" s="24">
        <v>2.5999999999999999E-2</v>
      </c>
      <c r="M7" s="25">
        <v>1</v>
      </c>
    </row>
    <row r="8" spans="2:28" x14ac:dyDescent="0.25">
      <c r="B8" s="26"/>
      <c r="C8" s="26"/>
      <c r="D8" s="26"/>
      <c r="E8" s="27"/>
      <c r="F8" s="27"/>
      <c r="G8" s="27"/>
      <c r="H8" s="27"/>
      <c r="I8" s="27"/>
      <c r="J8" s="27"/>
      <c r="K8" s="27"/>
      <c r="L8" s="27"/>
      <c r="M8" s="27"/>
    </row>
    <row r="9" spans="2:28" x14ac:dyDescent="0.25">
      <c r="B9" s="299" t="s">
        <v>205</v>
      </c>
      <c r="C9" s="299"/>
      <c r="D9" s="299"/>
      <c r="E9" s="299"/>
      <c r="F9" s="299"/>
      <c r="G9" s="299"/>
      <c r="H9" s="299"/>
      <c r="I9" s="299"/>
      <c r="J9" s="299"/>
      <c r="K9" s="299"/>
      <c r="L9" s="299"/>
      <c r="M9" s="299"/>
    </row>
    <row r="10" spans="2:28" ht="46.5" x14ac:dyDescent="0.25">
      <c r="B10" s="28" t="s">
        <v>19</v>
      </c>
      <c r="C10" s="29"/>
      <c r="D10" s="30" t="s">
        <v>1</v>
      </c>
      <c r="E10" s="31"/>
      <c r="F10" s="32" t="s">
        <v>2</v>
      </c>
      <c r="G10" s="33" t="s">
        <v>3</v>
      </c>
      <c r="H10" s="33" t="s">
        <v>4</v>
      </c>
      <c r="I10" s="34" t="s">
        <v>5</v>
      </c>
      <c r="J10" s="35"/>
      <c r="K10" s="36"/>
      <c r="L10" s="33" t="s">
        <v>3</v>
      </c>
      <c r="M10" s="37" t="s">
        <v>4</v>
      </c>
    </row>
    <row r="11" spans="2:28" x14ac:dyDescent="0.25">
      <c r="B11" s="38" t="s">
        <v>6</v>
      </c>
      <c r="C11" s="39" t="s">
        <v>7</v>
      </c>
      <c r="D11" s="39" t="s">
        <v>8</v>
      </c>
      <c r="E11" s="39" t="s">
        <v>9</v>
      </c>
      <c r="F11" s="40" t="s">
        <v>10</v>
      </c>
      <c r="G11" s="303" t="s">
        <v>11</v>
      </c>
      <c r="H11" s="304"/>
      <c r="I11" s="39" t="s">
        <v>12</v>
      </c>
      <c r="J11" s="39" t="s">
        <v>13</v>
      </c>
      <c r="K11" s="39" t="s">
        <v>14</v>
      </c>
      <c r="L11" s="303" t="s">
        <v>15</v>
      </c>
      <c r="M11" s="305"/>
    </row>
    <row r="12" spans="2:28" x14ac:dyDescent="0.25">
      <c r="B12" s="41" t="s">
        <v>20</v>
      </c>
      <c r="C12" s="42"/>
      <c r="D12" s="43"/>
      <c r="E12" s="43"/>
      <c r="F12" s="44"/>
      <c r="G12" s="45"/>
      <c r="H12" s="45"/>
      <c r="I12" s="43"/>
      <c r="J12" s="43"/>
      <c r="K12" s="46"/>
      <c r="L12" s="45"/>
      <c r="M12" s="47"/>
    </row>
    <row r="13" spans="2:28" x14ac:dyDescent="0.25">
      <c r="B13" s="41" t="s">
        <v>21</v>
      </c>
      <c r="C13" s="48">
        <v>1339.0440000000001</v>
      </c>
      <c r="D13" s="48">
        <v>1323.3280082036897</v>
      </c>
      <c r="E13" s="48">
        <v>1505.0039999999999</v>
      </c>
      <c r="F13" s="49">
        <v>1327.1922711896971</v>
      </c>
      <c r="G13" s="50">
        <v>-3.0000000000000001E-3</v>
      </c>
      <c r="H13" s="50">
        <v>1</v>
      </c>
      <c r="I13" s="48">
        <v>1726.7148278037819</v>
      </c>
      <c r="J13" s="48">
        <v>1828.422205054952</v>
      </c>
      <c r="K13" s="48">
        <v>2002.423874282425</v>
      </c>
      <c r="L13" s="50">
        <v>0.14699999999999999</v>
      </c>
      <c r="M13" s="51">
        <v>1</v>
      </c>
    </row>
    <row r="14" spans="2:28" ht="18" x14ac:dyDescent="0.25">
      <c r="B14" s="52" t="s">
        <v>92</v>
      </c>
      <c r="C14" s="72">
        <v>1130.7570000000001</v>
      </c>
      <c r="D14" s="73">
        <v>1119.7675242899998</v>
      </c>
      <c r="E14" s="74">
        <v>1061.7049999999999</v>
      </c>
      <c r="F14" s="74">
        <v>1044.462292430097</v>
      </c>
      <c r="G14" s="75">
        <v>-2.5999999999999999E-2</v>
      </c>
      <c r="H14" s="75">
        <v>0.79600000000000004</v>
      </c>
      <c r="I14" s="73">
        <v>1431.2619999999999</v>
      </c>
      <c r="J14" s="73">
        <v>1519.674</v>
      </c>
      <c r="K14" s="74">
        <v>1679.7819999999999</v>
      </c>
      <c r="L14" s="75">
        <v>0.17199999999999999</v>
      </c>
      <c r="M14" s="75">
        <v>0.82099999999999995</v>
      </c>
    </row>
    <row r="15" spans="2:28" x14ac:dyDescent="0.25">
      <c r="B15" s="52" t="s">
        <v>22</v>
      </c>
      <c r="C15" s="80">
        <v>208.28700000000001</v>
      </c>
      <c r="D15" s="81">
        <v>203.56048391369004</v>
      </c>
      <c r="E15" s="82">
        <v>443.29899999999998</v>
      </c>
      <c r="F15" s="82">
        <v>282.72997875959999</v>
      </c>
      <c r="G15" s="83">
        <v>0.107</v>
      </c>
      <c r="H15" s="83">
        <v>0.20399999999999999</v>
      </c>
      <c r="I15" s="81">
        <v>295.45282780378199</v>
      </c>
      <c r="J15" s="81">
        <v>308.748205054952</v>
      </c>
      <c r="K15" s="82">
        <v>322.64187428242496</v>
      </c>
      <c r="L15" s="83">
        <v>4.4999999999999998E-2</v>
      </c>
      <c r="M15" s="83">
        <v>0.17899999999999999</v>
      </c>
    </row>
    <row r="16" spans="2:28" x14ac:dyDescent="0.25">
      <c r="B16" s="61" t="s">
        <v>24</v>
      </c>
      <c r="C16" s="62">
        <v>1339.0440000000001</v>
      </c>
      <c r="D16" s="62">
        <v>1323.3280082036897</v>
      </c>
      <c r="E16" s="63">
        <v>1505.0039999999999</v>
      </c>
      <c r="F16" s="63">
        <v>1327.1922711896971</v>
      </c>
      <c r="G16" s="64">
        <v>-3.0000000000000001E-3</v>
      </c>
      <c r="H16" s="64">
        <v>1</v>
      </c>
      <c r="I16" s="62">
        <v>1726.7148278037819</v>
      </c>
      <c r="J16" s="62">
        <v>1828.422205054952</v>
      </c>
      <c r="K16" s="63">
        <v>2002.423874282425</v>
      </c>
      <c r="L16" s="64">
        <v>0.14699999999999999</v>
      </c>
      <c r="M16" s="65">
        <v>1</v>
      </c>
    </row>
    <row r="17" spans="2:13" x14ac:dyDescent="0.25">
      <c r="B17" s="41" t="s">
        <v>25</v>
      </c>
      <c r="C17" s="66"/>
      <c r="D17" s="66"/>
      <c r="E17" s="66"/>
      <c r="F17" s="67"/>
      <c r="G17" s="68"/>
      <c r="H17" s="68"/>
      <c r="I17" s="66"/>
      <c r="J17" s="66"/>
      <c r="K17" s="66"/>
      <c r="L17" s="68"/>
      <c r="M17" s="69"/>
    </row>
    <row r="18" spans="2:13" x14ac:dyDescent="0.25">
      <c r="B18" s="41" t="s">
        <v>26</v>
      </c>
      <c r="C18" s="48">
        <v>1142.461</v>
      </c>
      <c r="D18" s="48">
        <v>867.3372199076</v>
      </c>
      <c r="E18" s="48">
        <v>1150.5356721600001</v>
      </c>
      <c r="F18" s="49">
        <v>759.93993693917162</v>
      </c>
      <c r="G18" s="70">
        <v>-0.127</v>
      </c>
      <c r="H18" s="70">
        <v>0.89</v>
      </c>
      <c r="I18" s="48">
        <v>775.40575634836887</v>
      </c>
      <c r="J18" s="48">
        <v>779.08421001516922</v>
      </c>
      <c r="K18" s="48">
        <v>814.14221062303955</v>
      </c>
      <c r="L18" s="70">
        <v>2.3E-2</v>
      </c>
      <c r="M18" s="71">
        <v>0.82699999999999996</v>
      </c>
    </row>
    <row r="19" spans="2:13" x14ac:dyDescent="0.25">
      <c r="B19" s="52" t="s">
        <v>27</v>
      </c>
      <c r="C19" s="72">
        <v>390.66199999999998</v>
      </c>
      <c r="D19" s="73">
        <v>496.53154742999993</v>
      </c>
      <c r="E19" s="74">
        <v>759.08288401000016</v>
      </c>
      <c r="F19" s="74">
        <v>438.11204456570402</v>
      </c>
      <c r="G19" s="75">
        <v>3.9E-2</v>
      </c>
      <c r="H19" s="75">
        <v>0.47599999999999998</v>
      </c>
      <c r="I19" s="73">
        <v>442.48789021581757</v>
      </c>
      <c r="J19" s="73">
        <v>446.90793190699736</v>
      </c>
      <c r="K19" s="74">
        <v>467.01799999999997</v>
      </c>
      <c r="L19" s="75">
        <v>2.1999999999999999E-2</v>
      </c>
      <c r="M19" s="75">
        <v>0.47499999999999998</v>
      </c>
    </row>
    <row r="20" spans="2:13" x14ac:dyDescent="0.25">
      <c r="B20" s="52" t="s">
        <v>28</v>
      </c>
      <c r="C20" s="76">
        <v>692.58699999999999</v>
      </c>
      <c r="D20" s="77">
        <v>319.20190753759999</v>
      </c>
      <c r="E20" s="78">
        <v>339.84902320999993</v>
      </c>
      <c r="F20" s="78">
        <v>271.79072041946768</v>
      </c>
      <c r="G20" s="79">
        <v>-0.26800000000000002</v>
      </c>
      <c r="H20" s="79">
        <v>0.36499999999999999</v>
      </c>
      <c r="I20" s="77">
        <v>280.62902144062133</v>
      </c>
      <c r="J20" s="77">
        <v>277.53443540510506</v>
      </c>
      <c r="K20" s="78">
        <v>290.02348499833477</v>
      </c>
      <c r="L20" s="79">
        <v>2.1999999999999999E-2</v>
      </c>
      <c r="M20" s="79">
        <v>0.29599999999999999</v>
      </c>
    </row>
    <row r="21" spans="2:13" x14ac:dyDescent="0.25">
      <c r="B21" s="52" t="s">
        <v>29</v>
      </c>
      <c r="C21" s="80">
        <v>59.212000000000003</v>
      </c>
      <c r="D21" s="81">
        <v>51.603764939999991</v>
      </c>
      <c r="E21" s="82">
        <v>51.603764939999991</v>
      </c>
      <c r="F21" s="82">
        <v>50.037171953999994</v>
      </c>
      <c r="G21" s="83">
        <v>-5.5E-2</v>
      </c>
      <c r="H21" s="83">
        <v>4.9000000000000002E-2</v>
      </c>
      <c r="I21" s="81">
        <v>52.288844691929995</v>
      </c>
      <c r="J21" s="81">
        <v>54.641842703066843</v>
      </c>
      <c r="K21" s="82">
        <v>57.100725624704843</v>
      </c>
      <c r="L21" s="83">
        <v>4.4999999999999998E-2</v>
      </c>
      <c r="M21" s="83">
        <v>5.7000000000000002E-2</v>
      </c>
    </row>
    <row r="22" spans="2:13" x14ac:dyDescent="0.25">
      <c r="B22" s="41" t="s">
        <v>39</v>
      </c>
      <c r="C22" s="48">
        <v>56.218000000000004</v>
      </c>
      <c r="D22" s="48">
        <v>194.54225744999997</v>
      </c>
      <c r="E22" s="48">
        <v>49.966000000000001</v>
      </c>
      <c r="F22" s="49">
        <v>153.61548827964921</v>
      </c>
      <c r="G22" s="200">
        <v>0.39800000000000002</v>
      </c>
      <c r="H22" s="200">
        <v>0.11</v>
      </c>
      <c r="I22" s="48">
        <v>158.90300956490262</v>
      </c>
      <c r="J22" s="48">
        <v>166.43956248360661</v>
      </c>
      <c r="K22" s="48">
        <v>173.92934279536888</v>
      </c>
      <c r="L22" s="200">
        <v>4.2000000000000003E-2</v>
      </c>
      <c r="M22" s="201">
        <v>0.17299999999999999</v>
      </c>
    </row>
    <row r="23" spans="2:13" x14ac:dyDescent="0.25">
      <c r="B23" s="61" t="s">
        <v>30</v>
      </c>
      <c r="C23" s="84">
        <v>1198.6790000000001</v>
      </c>
      <c r="D23" s="84">
        <v>1061.8794773576001</v>
      </c>
      <c r="E23" s="85">
        <v>1200.50167216</v>
      </c>
      <c r="F23" s="85">
        <v>913.5554252188208</v>
      </c>
      <c r="G23" s="64">
        <v>-8.6999999999999994E-2</v>
      </c>
      <c r="H23" s="64">
        <v>1</v>
      </c>
      <c r="I23" s="84">
        <v>934.30876591327149</v>
      </c>
      <c r="J23" s="84">
        <v>945.52377249877577</v>
      </c>
      <c r="K23" s="85">
        <v>988.07155341840848</v>
      </c>
      <c r="L23" s="64">
        <v>2.5999999999999999E-2</v>
      </c>
      <c r="M23" s="65">
        <v>1</v>
      </c>
    </row>
    <row r="24" spans="2:13" x14ac:dyDescent="0.25">
      <c r="B24" s="86" t="s">
        <v>31</v>
      </c>
      <c r="C24" s="87">
        <v>140.4</v>
      </c>
      <c r="D24" s="87">
        <v>261.39999999999998</v>
      </c>
      <c r="E24" s="88">
        <v>304.5</v>
      </c>
      <c r="F24" s="88">
        <v>413.6</v>
      </c>
      <c r="G24" s="89">
        <v>0.434</v>
      </c>
      <c r="H24" s="89"/>
      <c r="I24" s="87">
        <v>792.4</v>
      </c>
      <c r="J24" s="87">
        <v>882.9</v>
      </c>
      <c r="K24" s="88">
        <v>1014.4</v>
      </c>
      <c r="L24" s="89">
        <v>0.34899999999999998</v>
      </c>
      <c r="M24" s="90"/>
    </row>
    <row r="25" spans="2:13" x14ac:dyDescent="0.25">
      <c r="B25" s="41"/>
      <c r="C25" s="77"/>
      <c r="D25" s="77"/>
      <c r="E25" s="77"/>
      <c r="F25" s="77"/>
      <c r="G25" s="91"/>
      <c r="H25" s="91"/>
      <c r="I25" s="77"/>
      <c r="J25" s="77"/>
      <c r="K25" s="77"/>
      <c r="L25" s="91"/>
      <c r="M25" s="92"/>
    </row>
    <row r="26" spans="2:13" x14ac:dyDescent="0.25">
      <c r="B26" s="93" t="s">
        <v>32</v>
      </c>
      <c r="C26" s="77"/>
      <c r="D26" s="77"/>
      <c r="E26" s="77"/>
      <c r="F26" s="77"/>
      <c r="G26" s="94"/>
      <c r="H26" s="94"/>
      <c r="I26" s="77"/>
      <c r="J26" s="77"/>
      <c r="K26" s="77"/>
      <c r="L26" s="94"/>
      <c r="M26" s="94"/>
    </row>
    <row r="27" spans="2:13" ht="18" x14ac:dyDescent="0.25">
      <c r="B27" s="95" t="s">
        <v>33</v>
      </c>
      <c r="C27" s="96">
        <v>345.32064245497645</v>
      </c>
      <c r="D27" s="96">
        <v>214.33171261999973</v>
      </c>
      <c r="E27" s="96">
        <v>78.311964464554421</v>
      </c>
      <c r="F27" s="97">
        <v>182.42267287366258</v>
      </c>
      <c r="G27" s="50">
        <v>-0.192</v>
      </c>
      <c r="H27" s="50">
        <v>1</v>
      </c>
      <c r="I27" s="96">
        <v>410.7262612022655</v>
      </c>
      <c r="J27" s="96">
        <v>493.43754659415117</v>
      </c>
      <c r="K27" s="98">
        <v>607.36490619088795</v>
      </c>
      <c r="L27" s="50">
        <v>0.49299999999999999</v>
      </c>
      <c r="M27" s="51">
        <v>1</v>
      </c>
    </row>
    <row r="28" spans="2:13" x14ac:dyDescent="0.25">
      <c r="B28" s="99" t="s">
        <v>34</v>
      </c>
      <c r="C28" s="77"/>
      <c r="D28" s="77"/>
      <c r="E28" s="77"/>
      <c r="F28" s="100"/>
      <c r="G28" s="50"/>
      <c r="H28" s="50"/>
      <c r="I28" s="77"/>
      <c r="J28" s="77"/>
      <c r="K28" s="77"/>
      <c r="L28" s="50"/>
      <c r="M28" s="51"/>
    </row>
    <row r="29" spans="2:13" x14ac:dyDescent="0.25">
      <c r="B29" s="99" t="s">
        <v>94</v>
      </c>
      <c r="C29" s="48">
        <v>1331.0120000000002</v>
      </c>
      <c r="D29" s="48">
        <v>1296.6348940199998</v>
      </c>
      <c r="E29" s="48">
        <v>1273.7569999999998</v>
      </c>
      <c r="F29" s="49">
        <v>1327.1922711896971</v>
      </c>
      <c r="G29" s="50">
        <v>-1E-3</v>
      </c>
      <c r="H29" s="50">
        <v>1</v>
      </c>
      <c r="I29" s="48">
        <v>1726.7148278037819</v>
      </c>
      <c r="J29" s="48">
        <v>1828.422205054952</v>
      </c>
      <c r="K29" s="48">
        <v>2002.4238742824248</v>
      </c>
      <c r="L29" s="50">
        <v>0.14699999999999999</v>
      </c>
      <c r="M29" s="51">
        <v>1</v>
      </c>
    </row>
    <row r="30" spans="2:13" ht="18" x14ac:dyDescent="0.25">
      <c r="B30" s="108" t="s">
        <v>95</v>
      </c>
      <c r="C30" s="72">
        <v>1130.7570000000001</v>
      </c>
      <c r="D30" s="73">
        <v>1119.7675242899998</v>
      </c>
      <c r="E30" s="73">
        <v>1061.7049999999999</v>
      </c>
      <c r="F30" s="109">
        <v>1044.462292430097</v>
      </c>
      <c r="G30" s="75">
        <v>-2.5999999999999999E-2</v>
      </c>
      <c r="H30" s="75">
        <v>0.83299999999999996</v>
      </c>
      <c r="I30" s="73">
        <v>1431.2619999999999</v>
      </c>
      <c r="J30" s="73">
        <v>1519.674</v>
      </c>
      <c r="K30" s="74">
        <v>1679.7819999999999</v>
      </c>
      <c r="L30" s="75">
        <v>0.17199999999999999</v>
      </c>
      <c r="M30" s="75">
        <v>0.82099999999999995</v>
      </c>
    </row>
    <row r="31" spans="2:13" x14ac:dyDescent="0.25">
      <c r="B31" s="108" t="s">
        <v>96</v>
      </c>
      <c r="C31" s="80">
        <v>200.255</v>
      </c>
      <c r="D31" s="81">
        <v>176.86736972999998</v>
      </c>
      <c r="E31" s="81">
        <v>212.05199999999999</v>
      </c>
      <c r="F31" s="110">
        <v>282.72997875959999</v>
      </c>
      <c r="G31" s="83">
        <v>0.122</v>
      </c>
      <c r="H31" s="83">
        <v>0.16700000000000001</v>
      </c>
      <c r="I31" s="81">
        <v>295.45282780378199</v>
      </c>
      <c r="J31" s="81">
        <v>308.748205054952</v>
      </c>
      <c r="K31" s="82">
        <v>322.64187428242479</v>
      </c>
      <c r="L31" s="83">
        <v>4.4999999999999998E-2</v>
      </c>
      <c r="M31" s="83">
        <v>0.17899999999999999</v>
      </c>
    </row>
    <row r="32" spans="2:13" x14ac:dyDescent="0.25">
      <c r="B32" s="101" t="s">
        <v>36</v>
      </c>
      <c r="C32" s="84">
        <v>1331.0120000000002</v>
      </c>
      <c r="D32" s="84">
        <v>1296.6348940199998</v>
      </c>
      <c r="E32" s="84">
        <v>1273.7569999999998</v>
      </c>
      <c r="F32" s="102">
        <v>1327.1922711896971</v>
      </c>
      <c r="G32" s="103">
        <v>-1E-3</v>
      </c>
      <c r="H32" s="103">
        <v>1</v>
      </c>
      <c r="I32" s="84">
        <v>1726.7148278037819</v>
      </c>
      <c r="J32" s="84">
        <v>1828.422205054952</v>
      </c>
      <c r="K32" s="85">
        <v>2002.4238742824248</v>
      </c>
      <c r="L32" s="103">
        <v>0.14699999999999999</v>
      </c>
      <c r="M32" s="104">
        <v>1</v>
      </c>
    </row>
    <row r="33" spans="2:13" x14ac:dyDescent="0.25">
      <c r="B33" s="105" t="s">
        <v>37</v>
      </c>
      <c r="C33" s="66"/>
      <c r="D33" s="66"/>
      <c r="E33" s="66"/>
      <c r="F33" s="67"/>
      <c r="G33" s="106"/>
      <c r="H33" s="106"/>
      <c r="I33" s="66"/>
      <c r="J33" s="66"/>
      <c r="K33" s="66"/>
      <c r="L33" s="106"/>
      <c r="M33" s="107"/>
    </row>
    <row r="34" spans="2:13" x14ac:dyDescent="0.25">
      <c r="B34" s="99" t="s">
        <v>38</v>
      </c>
      <c r="C34" s="48">
        <v>985.69135754502372</v>
      </c>
      <c r="D34" s="48">
        <v>962.58918140000003</v>
      </c>
      <c r="E34" s="48">
        <v>1121.4410355354455</v>
      </c>
      <c r="F34" s="49">
        <v>1078.9972722810344</v>
      </c>
      <c r="G34" s="50">
        <v>3.1E-2</v>
      </c>
      <c r="H34" s="50">
        <v>0.94250749220571639</v>
      </c>
      <c r="I34" s="48">
        <v>1246.5985666015163</v>
      </c>
      <c r="J34" s="48">
        <v>1261.7784152756949</v>
      </c>
      <c r="K34" s="48">
        <v>1318.5584439631011</v>
      </c>
      <c r="L34" s="50">
        <v>6.9000000000000006E-2</v>
      </c>
      <c r="M34" s="51">
        <v>0.94499999999999995</v>
      </c>
    </row>
    <row r="35" spans="2:13" x14ac:dyDescent="0.25">
      <c r="B35" s="108" t="s">
        <v>27</v>
      </c>
      <c r="C35" s="72">
        <v>507.52499999999998</v>
      </c>
      <c r="D35" s="73">
        <v>496.53154743000005</v>
      </c>
      <c r="E35" s="73">
        <v>579.178</v>
      </c>
      <c r="F35" s="109">
        <v>503.41071885124643</v>
      </c>
      <c r="G35" s="75">
        <v>-3.0000000000000001E-3</v>
      </c>
      <c r="H35" s="75">
        <v>0.47399999999999998</v>
      </c>
      <c r="I35" s="73">
        <v>511.93531794152608</v>
      </c>
      <c r="J35" s="73">
        <v>515.89627847796942</v>
      </c>
      <c r="K35" s="74">
        <v>539.11161100947811</v>
      </c>
      <c r="L35" s="75">
        <v>2.3E-2</v>
      </c>
      <c r="M35" s="75">
        <v>0.4</v>
      </c>
    </row>
    <row r="36" spans="2:13" x14ac:dyDescent="0.25">
      <c r="B36" s="108" t="s">
        <v>28</v>
      </c>
      <c r="C36" s="76">
        <v>477.92577254502379</v>
      </c>
      <c r="D36" s="77">
        <v>466.03763397</v>
      </c>
      <c r="E36" s="77">
        <v>541.98763553544552</v>
      </c>
      <c r="F36" s="100">
        <v>575.29600642978801</v>
      </c>
      <c r="G36" s="79">
        <v>6.4000000000000001E-2</v>
      </c>
      <c r="H36" s="79">
        <v>0.46800000000000003</v>
      </c>
      <c r="I36" s="77">
        <v>703.04694504499003</v>
      </c>
      <c r="J36" s="77">
        <v>719.1123900208579</v>
      </c>
      <c r="K36" s="78">
        <v>751.47244757179647</v>
      </c>
      <c r="L36" s="79">
        <v>9.2999999999999999E-2</v>
      </c>
      <c r="M36" s="79">
        <v>0.52900000000000003</v>
      </c>
    </row>
    <row r="37" spans="2:13" x14ac:dyDescent="0.25">
      <c r="B37" s="108" t="s">
        <v>107</v>
      </c>
      <c r="C37" s="80">
        <v>0.24058500000000002</v>
      </c>
      <c r="D37" s="81">
        <v>0.02</v>
      </c>
      <c r="E37" s="81">
        <v>0.27539999999999998</v>
      </c>
      <c r="F37" s="110">
        <v>0.29054699999999994</v>
      </c>
      <c r="G37" s="83">
        <v>6.5000000000000002E-2</v>
      </c>
      <c r="H37" s="83">
        <v>0</v>
      </c>
      <c r="I37" s="81">
        <v>31.616303615</v>
      </c>
      <c r="J37" s="81">
        <v>26.7697467768675</v>
      </c>
      <c r="K37" s="82">
        <v>27.974385381826533</v>
      </c>
      <c r="L37" s="83">
        <v>3.5830000000000002</v>
      </c>
      <c r="M37" s="83">
        <v>1.6E-2</v>
      </c>
    </row>
    <row r="38" spans="2:13" x14ac:dyDescent="0.25">
      <c r="B38" s="99" t="s">
        <v>39</v>
      </c>
      <c r="C38" s="48">
        <v>0</v>
      </c>
      <c r="D38" s="48">
        <v>119.714</v>
      </c>
      <c r="E38" s="48">
        <v>74.004000000000005</v>
      </c>
      <c r="F38" s="49">
        <v>65.772326035000006</v>
      </c>
      <c r="G38" s="50">
        <v>0</v>
      </c>
      <c r="H38" s="50">
        <v>5.7000000000000002E-2</v>
      </c>
      <c r="I38" s="48">
        <v>69.39</v>
      </c>
      <c r="J38" s="48">
        <v>73.20624318510589</v>
      </c>
      <c r="K38" s="48">
        <v>76.500524128435657</v>
      </c>
      <c r="L38" s="50">
        <v>5.1999999999999998E-2</v>
      </c>
      <c r="M38" s="51">
        <v>5.5E-2</v>
      </c>
    </row>
    <row r="39" spans="2:13" x14ac:dyDescent="0.25">
      <c r="B39" s="101" t="s">
        <v>40</v>
      </c>
      <c r="C39" s="84">
        <v>985.69135754502372</v>
      </c>
      <c r="D39" s="84">
        <v>1082.3031814000001</v>
      </c>
      <c r="E39" s="84">
        <v>1195.4450355354454</v>
      </c>
      <c r="F39" s="102">
        <v>1144.7695983160345</v>
      </c>
      <c r="G39" s="103">
        <v>5.0999999999999997E-2</v>
      </c>
      <c r="H39" s="103">
        <v>1</v>
      </c>
      <c r="I39" s="84">
        <v>1315.9885666015164</v>
      </c>
      <c r="J39" s="84">
        <v>1334.9846584608008</v>
      </c>
      <c r="K39" s="85">
        <v>1395.0589680915368</v>
      </c>
      <c r="L39" s="103">
        <v>6.8000000000000005E-2</v>
      </c>
      <c r="M39" s="104">
        <v>1</v>
      </c>
    </row>
    <row r="40" spans="2:13" ht="18" x14ac:dyDescent="0.25">
      <c r="B40" s="99" t="s">
        <v>41</v>
      </c>
      <c r="C40" s="48">
        <v>-175.43600000000001</v>
      </c>
      <c r="D40" s="48">
        <v>-43.781999999999996</v>
      </c>
      <c r="E40" s="48">
        <v>130.78399999999999</v>
      </c>
      <c r="F40" s="49">
        <v>-492.43143099999998</v>
      </c>
      <c r="G40" s="50">
        <v>0.41099999999999998</v>
      </c>
      <c r="H40" s="50">
        <v>1</v>
      </c>
      <c r="I40" s="48">
        <v>-494.59680936999996</v>
      </c>
      <c r="J40" s="48">
        <v>-429.29954021947003</v>
      </c>
      <c r="K40" s="111">
        <v>-448.61799999999999</v>
      </c>
      <c r="L40" s="50">
        <v>-3.1E-2</v>
      </c>
      <c r="M40" s="51">
        <v>1</v>
      </c>
    </row>
    <row r="41" spans="2:13" ht="18" x14ac:dyDescent="0.25">
      <c r="B41" s="108" t="s">
        <v>42</v>
      </c>
      <c r="C41" s="72">
        <v>-6.7720000000000002</v>
      </c>
      <c r="D41" s="73">
        <v>-1.0940000000000001</v>
      </c>
      <c r="E41" s="73">
        <v>-8.2119999999999997</v>
      </c>
      <c r="F41" s="109">
        <v>-10.199999999999999</v>
      </c>
      <c r="G41" s="75">
        <v>0.14599999999999999</v>
      </c>
      <c r="H41" s="75">
        <v>5.0000000000000001E-3</v>
      </c>
      <c r="I41" s="73">
        <v>-4.4000000000000004</v>
      </c>
      <c r="J41" s="73">
        <v>-4.0999999999999996</v>
      </c>
      <c r="K41" s="73">
        <v>-4.2850000000000001</v>
      </c>
      <c r="L41" s="75">
        <v>-0.251</v>
      </c>
      <c r="M41" s="75">
        <v>1.2E-2</v>
      </c>
    </row>
    <row r="42" spans="2:13" ht="18" x14ac:dyDescent="0.25">
      <c r="B42" s="108" t="s">
        <v>97</v>
      </c>
      <c r="C42" s="76">
        <v>-10.8</v>
      </c>
      <c r="D42" s="77">
        <v>-17.446999999999999</v>
      </c>
      <c r="E42" s="77">
        <v>-6.6360000000000001</v>
      </c>
      <c r="F42" s="100">
        <v>-13.845000000000001</v>
      </c>
      <c r="G42" s="79">
        <v>8.5999999999999993E-2</v>
      </c>
      <c r="H42" s="79">
        <v>0.109</v>
      </c>
      <c r="I42" s="77">
        <v>-86.5</v>
      </c>
      <c r="J42" s="77">
        <v>-95</v>
      </c>
      <c r="K42" s="77">
        <v>-99.275000000000006</v>
      </c>
      <c r="L42" s="79">
        <v>0.92800000000000005</v>
      </c>
      <c r="M42" s="79">
        <v>0.161</v>
      </c>
    </row>
    <row r="43" spans="2:13" ht="27" x14ac:dyDescent="0.25">
      <c r="B43" s="108" t="s">
        <v>43</v>
      </c>
      <c r="C43" s="76">
        <v>6.9000000000000006E-2</v>
      </c>
      <c r="D43" s="77">
        <v>0</v>
      </c>
      <c r="E43" s="77">
        <v>0</v>
      </c>
      <c r="F43" s="100">
        <v>0</v>
      </c>
      <c r="G43" s="79">
        <v>-1</v>
      </c>
      <c r="H43" s="79">
        <v>0</v>
      </c>
      <c r="I43" s="77">
        <v>0</v>
      </c>
      <c r="J43" s="77">
        <v>0</v>
      </c>
      <c r="K43" s="77">
        <v>0</v>
      </c>
      <c r="L43" s="79">
        <v>0</v>
      </c>
      <c r="M43" s="79">
        <v>0</v>
      </c>
    </row>
    <row r="44" spans="2:13" ht="18" x14ac:dyDescent="0.25">
      <c r="B44" s="108" t="s">
        <v>44</v>
      </c>
      <c r="C44" s="80">
        <v>-157.93299999999999</v>
      </c>
      <c r="D44" s="81">
        <v>-25.241</v>
      </c>
      <c r="E44" s="81">
        <v>145.63200000000001</v>
      </c>
      <c r="F44" s="110">
        <v>-468.38643099999996</v>
      </c>
      <c r="G44" s="83">
        <v>0.437</v>
      </c>
      <c r="H44" s="83">
        <v>0.88500000000000001</v>
      </c>
      <c r="I44" s="81">
        <v>-403.69680936999998</v>
      </c>
      <c r="J44" s="81">
        <v>-330.19954021947001</v>
      </c>
      <c r="K44" s="81">
        <v>-345.05799999999999</v>
      </c>
      <c r="L44" s="83">
        <v>-9.7000000000000003E-2</v>
      </c>
      <c r="M44" s="83">
        <v>0.82599999999999996</v>
      </c>
    </row>
    <row r="45" spans="2:13" ht="18" x14ac:dyDescent="0.25">
      <c r="B45" s="99" t="s">
        <v>112</v>
      </c>
      <c r="C45" s="48">
        <v>-25.315000000000001</v>
      </c>
      <c r="D45" s="48">
        <v>-24.64</v>
      </c>
      <c r="E45" s="48">
        <v>-25.228999999999999</v>
      </c>
      <c r="F45" s="49">
        <v>-33.374436199999998</v>
      </c>
      <c r="G45" s="50">
        <v>9.7000000000000003E-2</v>
      </c>
      <c r="H45" s="50">
        <v>1</v>
      </c>
      <c r="I45" s="48">
        <v>-33.708180561999995</v>
      </c>
      <c r="J45" s="48">
        <v>-34.045262367619998</v>
      </c>
      <c r="K45" s="111">
        <v>-35.576999999999998</v>
      </c>
      <c r="L45" s="50">
        <v>2.1999999999999999E-2</v>
      </c>
      <c r="M45" s="51">
        <v>1</v>
      </c>
    </row>
    <row r="46" spans="2:13" ht="18" x14ac:dyDescent="0.25">
      <c r="B46" s="204" t="s">
        <v>114</v>
      </c>
      <c r="C46" s="53">
        <v>-25.315000000000001</v>
      </c>
      <c r="D46" s="54">
        <v>-24.64</v>
      </c>
      <c r="E46" s="54">
        <v>-25.228999999999999</v>
      </c>
      <c r="F46" s="205">
        <v>-33.374436199999998</v>
      </c>
      <c r="G46" s="56">
        <v>9.7000000000000003E-2</v>
      </c>
      <c r="H46" s="56">
        <v>1</v>
      </c>
      <c r="I46" s="54">
        <v>-33.708180561999995</v>
      </c>
      <c r="J46" s="54">
        <v>-34.045262367619998</v>
      </c>
      <c r="K46" s="54">
        <v>-35.576999999999998</v>
      </c>
      <c r="L46" s="56">
        <v>2.1999999999999999E-2</v>
      </c>
      <c r="M46" s="56">
        <v>1</v>
      </c>
    </row>
    <row r="47" spans="2:13" ht="18" x14ac:dyDescent="0.25">
      <c r="B47" s="112" t="s">
        <v>45</v>
      </c>
      <c r="C47" s="113">
        <v>144.56964245497645</v>
      </c>
      <c r="D47" s="113">
        <v>145.90971261999977</v>
      </c>
      <c r="E47" s="113">
        <v>183.86696446455443</v>
      </c>
      <c r="F47" s="114">
        <v>-343.38319432633739</v>
      </c>
      <c r="G47" s="115">
        <v>-2.3340000000000001</v>
      </c>
      <c r="H47" s="115">
        <v>8.9999999999999993E-3</v>
      </c>
      <c r="I47" s="113">
        <v>-117.57872872973445</v>
      </c>
      <c r="J47" s="113">
        <v>30.092744007061142</v>
      </c>
      <c r="K47" s="116">
        <v>123.16990619088796</v>
      </c>
      <c r="L47" s="115">
        <v>-1.7110000000000001</v>
      </c>
      <c r="M47" s="117">
        <v>-8.5999999999999993E-2</v>
      </c>
    </row>
    <row r="48" spans="2:13" x14ac:dyDescent="0.25">
      <c r="B48" s="41"/>
      <c r="C48" s="77"/>
      <c r="D48" s="77"/>
      <c r="E48" s="77"/>
      <c r="F48" s="77"/>
      <c r="G48" s="118"/>
      <c r="H48" s="118"/>
      <c r="I48" s="77"/>
      <c r="J48" s="77"/>
      <c r="K48" s="77"/>
      <c r="L48" s="118"/>
      <c r="M48" s="118"/>
    </row>
    <row r="49" spans="2:13" ht="18" x14ac:dyDescent="0.25">
      <c r="B49" s="57" t="s">
        <v>46</v>
      </c>
      <c r="C49" s="77"/>
      <c r="D49" s="77"/>
      <c r="E49" s="77"/>
      <c r="F49" s="77"/>
      <c r="G49" s="119"/>
      <c r="H49" s="119"/>
      <c r="I49" s="77"/>
      <c r="J49" s="77"/>
      <c r="K49" s="77"/>
      <c r="L49" s="119"/>
      <c r="M49" s="119"/>
    </row>
    <row r="50" spans="2:13" x14ac:dyDescent="0.25">
      <c r="B50" s="120" t="s">
        <v>47</v>
      </c>
      <c r="C50" s="73">
        <v>83.14</v>
      </c>
      <c r="D50" s="73">
        <v>93.138000000000005</v>
      </c>
      <c r="E50" s="73">
        <v>94.978999999999999</v>
      </c>
      <c r="F50" s="109">
        <v>433.55185333333333</v>
      </c>
      <c r="G50" s="75">
        <v>0.73399999999999999</v>
      </c>
      <c r="H50" s="75">
        <v>4.3999999999999997E-2</v>
      </c>
      <c r="I50" s="73">
        <v>524.45185333333325</v>
      </c>
      <c r="J50" s="73">
        <v>623.55185333333327</v>
      </c>
      <c r="K50" s="73">
        <v>651.61168673333327</v>
      </c>
      <c r="L50" s="75">
        <v>0.14499999999999999</v>
      </c>
      <c r="M50" s="121">
        <v>0.122</v>
      </c>
    </row>
    <row r="51" spans="2:13" x14ac:dyDescent="0.25">
      <c r="B51" s="122" t="s">
        <v>48</v>
      </c>
      <c r="C51" s="77"/>
      <c r="D51" s="77"/>
      <c r="E51" s="77"/>
      <c r="F51" s="100"/>
      <c r="G51" s="79"/>
      <c r="H51" s="79"/>
      <c r="I51" s="77"/>
      <c r="J51" s="77"/>
      <c r="K51" s="77"/>
      <c r="L51" s="79"/>
      <c r="M51" s="123"/>
    </row>
    <row r="52" spans="2:13" x14ac:dyDescent="0.25">
      <c r="B52" s="122" t="s">
        <v>49</v>
      </c>
      <c r="C52" s="124">
        <v>-6.7720000000000002</v>
      </c>
      <c r="D52" s="125">
        <v>-1.0940000000000001</v>
      </c>
      <c r="E52" s="125">
        <v>-8.2119999999999997</v>
      </c>
      <c r="F52" s="126">
        <v>-10.199999999999999</v>
      </c>
      <c r="G52" s="127">
        <v>0.14599999999999999</v>
      </c>
      <c r="H52" s="127">
        <v>1</v>
      </c>
      <c r="I52" s="125">
        <v>-4.4000000000000004</v>
      </c>
      <c r="J52" s="125">
        <v>-4.0999999999999996</v>
      </c>
      <c r="K52" s="125">
        <v>-4.2850000000000001</v>
      </c>
      <c r="L52" s="127">
        <v>-0.251</v>
      </c>
      <c r="M52" s="127">
        <v>1</v>
      </c>
    </row>
    <row r="53" spans="2:13" x14ac:dyDescent="0.25">
      <c r="B53" s="52" t="s">
        <v>115</v>
      </c>
      <c r="C53" s="77">
        <v>2572.038</v>
      </c>
      <c r="D53" s="77">
        <v>2901.163</v>
      </c>
      <c r="E53" s="77">
        <v>3019.4870000000001</v>
      </c>
      <c r="F53" s="100">
        <v>2759.5069029199999</v>
      </c>
      <c r="G53" s="79">
        <v>2.4E-2</v>
      </c>
      <c r="H53" s="79">
        <v>0.71099999999999997</v>
      </c>
      <c r="I53" s="77">
        <v>2892.9060717892003</v>
      </c>
      <c r="J53" s="77">
        <v>2986.6972465070926</v>
      </c>
      <c r="K53" s="77">
        <v>3121.0986225999113</v>
      </c>
      <c r="L53" s="79">
        <v>4.2000000000000003E-2</v>
      </c>
      <c r="M53" s="123">
        <v>0.64900000000000002</v>
      </c>
    </row>
    <row r="54" spans="2:13" x14ac:dyDescent="0.25">
      <c r="B54" s="52" t="s">
        <v>50</v>
      </c>
      <c r="C54" s="77">
        <v>166.85</v>
      </c>
      <c r="D54" s="77">
        <v>135.209</v>
      </c>
      <c r="E54" s="77">
        <v>166.28800000000001</v>
      </c>
      <c r="F54" s="100">
        <v>126.843</v>
      </c>
      <c r="G54" s="79">
        <v>-8.6999999999999994E-2</v>
      </c>
      <c r="H54" s="79">
        <v>3.7999999999999999E-2</v>
      </c>
      <c r="I54" s="77">
        <v>129.11142999999998</v>
      </c>
      <c r="J54" s="77">
        <v>130.40254429999999</v>
      </c>
      <c r="K54" s="77">
        <v>136.27065879349999</v>
      </c>
      <c r="L54" s="79">
        <v>2.4E-2</v>
      </c>
      <c r="M54" s="123">
        <v>2.9000000000000001E-2</v>
      </c>
    </row>
    <row r="55" spans="2:13" x14ac:dyDescent="0.25">
      <c r="B55" s="52" t="s">
        <v>51</v>
      </c>
      <c r="C55" s="77">
        <v>463.05599999999998</v>
      </c>
      <c r="D55" s="77">
        <v>608.54100000000005</v>
      </c>
      <c r="E55" s="77">
        <v>792.40800000000002</v>
      </c>
      <c r="F55" s="100">
        <v>582.53786239999999</v>
      </c>
      <c r="G55" s="79">
        <v>0.08</v>
      </c>
      <c r="H55" s="79">
        <v>0.153</v>
      </c>
      <c r="I55" s="77">
        <v>588.36324102399988</v>
      </c>
      <c r="J55" s="77">
        <v>688.90867572017203</v>
      </c>
      <c r="K55" s="77">
        <v>719.90956612757964</v>
      </c>
      <c r="L55" s="79">
        <v>7.2999999999999995E-2</v>
      </c>
      <c r="M55" s="123">
        <v>0.14199999999999999</v>
      </c>
    </row>
    <row r="56" spans="2:13" x14ac:dyDescent="0.25">
      <c r="B56" s="207" t="s">
        <v>150</v>
      </c>
      <c r="C56" s="77">
        <v>229.19399999999999</v>
      </c>
      <c r="D56" s="77">
        <v>169.32599999999999</v>
      </c>
      <c r="E56" s="77">
        <v>193.48099999999999</v>
      </c>
      <c r="F56" s="100">
        <v>255.7463216356</v>
      </c>
      <c r="G56" s="79">
        <v>3.6999999999999998E-2</v>
      </c>
      <c r="H56" s="79">
        <v>5.3999999999999999E-2</v>
      </c>
      <c r="I56" s="77">
        <v>258.30378485195598</v>
      </c>
      <c r="J56" s="77">
        <v>260.88682270047559</v>
      </c>
      <c r="K56" s="77">
        <v>272.62672972199692</v>
      </c>
      <c r="L56" s="79">
        <v>2.1999999999999999E-2</v>
      </c>
      <c r="M56" s="123">
        <v>5.8000000000000003E-2</v>
      </c>
    </row>
    <row r="57" spans="2:13" x14ac:dyDescent="0.25">
      <c r="B57" s="61" t="s">
        <v>52</v>
      </c>
      <c r="C57" s="84">
        <v>3514.2779999999998</v>
      </c>
      <c r="D57" s="84">
        <v>3907.377</v>
      </c>
      <c r="E57" s="84">
        <v>4266.643</v>
      </c>
      <c r="F57" s="102">
        <v>4158.1859402889331</v>
      </c>
      <c r="G57" s="103">
        <v>5.8000000000000003E-2</v>
      </c>
      <c r="H57" s="103">
        <v>1</v>
      </c>
      <c r="I57" s="84">
        <v>4393.1363809984896</v>
      </c>
      <c r="J57" s="84">
        <v>4690.4471425610736</v>
      </c>
      <c r="K57" s="84">
        <v>4901.5172639763205</v>
      </c>
      <c r="L57" s="103">
        <v>5.6000000000000001E-2</v>
      </c>
      <c r="M57" s="104">
        <v>1</v>
      </c>
    </row>
    <row r="58" spans="2:13" x14ac:dyDescent="0.25">
      <c r="B58" s="52" t="s">
        <v>53</v>
      </c>
      <c r="C58" s="77">
        <v>1905.134</v>
      </c>
      <c r="D58" s="77">
        <v>2410.0059999999999</v>
      </c>
      <c r="E58" s="77">
        <v>2710.9780000000001</v>
      </c>
      <c r="F58" s="100">
        <v>2570.7416724526101</v>
      </c>
      <c r="G58" s="79">
        <v>0.105</v>
      </c>
      <c r="H58" s="79">
        <v>0.60299999999999998</v>
      </c>
      <c r="I58" s="77">
        <v>2749.9027000914375</v>
      </c>
      <c r="J58" s="77">
        <v>3026.9692296130083</v>
      </c>
      <c r="K58" s="77">
        <v>3163.1828449455938</v>
      </c>
      <c r="L58" s="79">
        <v>7.1999999999999995E-2</v>
      </c>
      <c r="M58" s="123">
        <v>0.63400000000000001</v>
      </c>
    </row>
    <row r="59" spans="2:13" x14ac:dyDescent="0.25">
      <c r="B59" s="128" t="s">
        <v>98</v>
      </c>
      <c r="C59" s="77">
        <v>947.16300000000001</v>
      </c>
      <c r="D59" s="77">
        <v>957.01300000000003</v>
      </c>
      <c r="E59" s="77">
        <v>962.98</v>
      </c>
      <c r="F59" s="100">
        <v>1015.923713</v>
      </c>
      <c r="G59" s="79">
        <v>2.4E-2</v>
      </c>
      <c r="H59" s="79">
        <v>0.246</v>
      </c>
      <c r="I59" s="77">
        <v>1026.08294013</v>
      </c>
      <c r="J59" s="77">
        <v>1036.3437595313001</v>
      </c>
      <c r="K59" s="77">
        <v>1082.9792287102086</v>
      </c>
      <c r="L59" s="79">
        <v>2.1999999999999999E-2</v>
      </c>
      <c r="M59" s="123">
        <v>0.23</v>
      </c>
    </row>
    <row r="60" spans="2:13" x14ac:dyDescent="0.25">
      <c r="B60" s="207" t="s">
        <v>137</v>
      </c>
      <c r="C60" s="77">
        <v>24.369</v>
      </c>
      <c r="D60" s="77">
        <v>30.177</v>
      </c>
      <c r="E60" s="77">
        <v>0</v>
      </c>
      <c r="F60" s="100">
        <v>30.783557699999996</v>
      </c>
      <c r="G60" s="79">
        <v>8.1000000000000003E-2</v>
      </c>
      <c r="H60" s="79">
        <v>6.0000000000000001E-3</v>
      </c>
      <c r="I60" s="77">
        <v>31.091393276999998</v>
      </c>
      <c r="J60" s="77">
        <v>31.402307209769997</v>
      </c>
      <c r="K60" s="77">
        <v>32.815411034209646</v>
      </c>
      <c r="L60" s="79">
        <v>2.1999999999999999E-2</v>
      </c>
      <c r="M60" s="123">
        <v>7.0000000000000001E-3</v>
      </c>
    </row>
    <row r="61" spans="2:13" x14ac:dyDescent="0.25">
      <c r="B61" s="128" t="s">
        <v>55</v>
      </c>
      <c r="C61" s="77">
        <v>325.334</v>
      </c>
      <c r="D61" s="77">
        <v>271.23899999999998</v>
      </c>
      <c r="E61" s="77">
        <v>202.565</v>
      </c>
      <c r="F61" s="100">
        <v>322.55030969000001</v>
      </c>
      <c r="G61" s="79">
        <v>-3.0000000000000001E-3</v>
      </c>
      <c r="H61" s="79">
        <v>7.1999999999999995E-2</v>
      </c>
      <c r="I61" s="77">
        <v>334.37811163165003</v>
      </c>
      <c r="J61" s="77">
        <v>346.70699389130789</v>
      </c>
      <c r="K61" s="77">
        <v>362.30880861641674</v>
      </c>
      <c r="L61" s="79">
        <v>0.04</v>
      </c>
      <c r="M61" s="123">
        <v>7.4999999999999997E-2</v>
      </c>
    </row>
    <row r="62" spans="2:13" x14ac:dyDescent="0.25">
      <c r="B62" s="52" t="s">
        <v>56</v>
      </c>
      <c r="C62" s="77">
        <v>213.27799999999999</v>
      </c>
      <c r="D62" s="77">
        <v>139.94200000000001</v>
      </c>
      <c r="E62" s="77">
        <v>270.10300000000001</v>
      </c>
      <c r="F62" s="100">
        <v>218.18668666107601</v>
      </c>
      <c r="G62" s="79">
        <v>8.0000000000000002E-3</v>
      </c>
      <c r="H62" s="79">
        <v>5.2999999999999999E-2</v>
      </c>
      <c r="I62" s="77">
        <v>220.36855352768674</v>
      </c>
      <c r="J62" s="77">
        <v>222.57223906296363</v>
      </c>
      <c r="K62" s="77">
        <v>232.58798982079699</v>
      </c>
      <c r="L62" s="79">
        <v>2.1999999999999999E-2</v>
      </c>
      <c r="M62" s="123">
        <v>4.9000000000000002E-2</v>
      </c>
    </row>
    <row r="63" spans="2:13" x14ac:dyDescent="0.25">
      <c r="B63" s="207" t="s">
        <v>184</v>
      </c>
      <c r="C63" s="77">
        <v>99</v>
      </c>
      <c r="D63" s="77">
        <v>99</v>
      </c>
      <c r="E63" s="77">
        <v>120.017</v>
      </c>
      <c r="F63" s="100">
        <v>0</v>
      </c>
      <c r="G63" s="79">
        <v>-1</v>
      </c>
      <c r="H63" s="79">
        <v>0.02</v>
      </c>
      <c r="I63" s="77">
        <v>31.312682000000002</v>
      </c>
      <c r="J63" s="77">
        <v>26.452614000000001</v>
      </c>
      <c r="K63" s="77">
        <v>27.642981629999998</v>
      </c>
      <c r="L63" s="79">
        <v>0</v>
      </c>
      <c r="M63" s="123">
        <v>5.0000000000000001E-3</v>
      </c>
    </row>
    <row r="64" spans="2:13" x14ac:dyDescent="0.25">
      <c r="B64" s="61" t="s">
        <v>57</v>
      </c>
      <c r="C64" s="84">
        <v>3514.2779999999998</v>
      </c>
      <c r="D64" s="84">
        <v>3907.377</v>
      </c>
      <c r="E64" s="84">
        <v>4266.643</v>
      </c>
      <c r="F64" s="102">
        <v>4158.1859395036863</v>
      </c>
      <c r="G64" s="103">
        <v>5.8000000000000003E-2</v>
      </c>
      <c r="H64" s="103">
        <v>1</v>
      </c>
      <c r="I64" s="84">
        <v>4393.1363806577738</v>
      </c>
      <c r="J64" s="84">
        <v>4690.44714330835</v>
      </c>
      <c r="K64" s="84">
        <v>4901.5172647572253</v>
      </c>
      <c r="L64" s="103">
        <v>5.6000000000000001E-2</v>
      </c>
      <c r="M64" s="104">
        <v>1</v>
      </c>
    </row>
    <row r="65" spans="2:13" x14ac:dyDescent="0.25">
      <c r="B65" s="129"/>
      <c r="C65" s="130"/>
      <c r="D65" s="130"/>
      <c r="E65" s="131"/>
      <c r="F65" s="131"/>
      <c r="G65" s="131"/>
      <c r="H65" s="131"/>
      <c r="I65" s="131"/>
      <c r="J65" s="131"/>
      <c r="K65" s="132"/>
      <c r="L65" s="132"/>
      <c r="M65" s="132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B1:K7"/>
  <sheetViews>
    <sheetView showGridLines="0" workbookViewId="0">
      <selection activeCell="E5" sqref="E5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3" t="s">
        <v>58</v>
      </c>
    </row>
    <row r="2" spans="2:11" x14ac:dyDescent="0.25">
      <c r="B2" s="306" t="s">
        <v>206</v>
      </c>
      <c r="C2" s="306"/>
      <c r="D2" s="306"/>
      <c r="E2" s="306"/>
      <c r="F2" s="306"/>
      <c r="G2" s="306"/>
      <c r="H2" s="306"/>
      <c r="I2" s="306"/>
      <c r="J2" s="306"/>
      <c r="K2" s="306"/>
    </row>
    <row r="3" spans="2:11" ht="34.5" x14ac:dyDescent="0.25">
      <c r="B3" s="134" t="s">
        <v>60</v>
      </c>
      <c r="C3" s="135" t="s">
        <v>61</v>
      </c>
      <c r="D3" s="136" t="s">
        <v>62</v>
      </c>
      <c r="E3" s="307" t="s">
        <v>63</v>
      </c>
      <c r="F3" s="308"/>
      <c r="G3" s="309"/>
      <c r="H3" s="137" t="s">
        <v>64</v>
      </c>
      <c r="I3" s="310" t="s">
        <v>65</v>
      </c>
      <c r="J3" s="311"/>
      <c r="K3" s="311"/>
    </row>
    <row r="4" spans="2:11" x14ac:dyDescent="0.25">
      <c r="B4" s="138"/>
      <c r="C4" s="138"/>
      <c r="D4" s="139"/>
      <c r="E4" s="140" t="s">
        <v>7</v>
      </c>
      <c r="F4" s="140" t="s">
        <v>8</v>
      </c>
      <c r="G4" s="140" t="s">
        <v>9</v>
      </c>
      <c r="H4" s="140" t="s">
        <v>10</v>
      </c>
      <c r="I4" s="140" t="s">
        <v>12</v>
      </c>
      <c r="J4" s="140" t="s">
        <v>13</v>
      </c>
      <c r="K4" s="141" t="s">
        <v>14</v>
      </c>
    </row>
    <row r="5" spans="2:11" ht="22.5" x14ac:dyDescent="0.25">
      <c r="B5" s="142" t="s">
        <v>207</v>
      </c>
      <c r="C5" s="142" t="s">
        <v>16</v>
      </c>
      <c r="D5" s="323" t="s">
        <v>351</v>
      </c>
      <c r="E5" s="209" t="s">
        <v>352</v>
      </c>
      <c r="F5" s="209" t="s">
        <v>353</v>
      </c>
      <c r="G5" s="209" t="s">
        <v>208</v>
      </c>
      <c r="H5" s="209" t="s">
        <v>209</v>
      </c>
      <c r="I5" s="209" t="s">
        <v>210</v>
      </c>
      <c r="J5" s="209" t="s">
        <v>211</v>
      </c>
      <c r="K5" s="210" t="s">
        <v>212</v>
      </c>
    </row>
    <row r="6" spans="2:11" ht="33.75" x14ac:dyDescent="0.25">
      <c r="B6" s="143" t="s">
        <v>213</v>
      </c>
      <c r="C6" s="142" t="s">
        <v>115</v>
      </c>
      <c r="D6" s="324"/>
      <c r="E6" s="209" t="s">
        <v>354</v>
      </c>
      <c r="F6" s="209" t="s">
        <v>355</v>
      </c>
      <c r="G6" s="209" t="s">
        <v>356</v>
      </c>
      <c r="H6" s="209" t="s">
        <v>357</v>
      </c>
      <c r="I6" s="209" t="s">
        <v>358</v>
      </c>
      <c r="J6" s="209" t="s">
        <v>359</v>
      </c>
      <c r="K6" s="210" t="s">
        <v>360</v>
      </c>
    </row>
    <row r="7" spans="2:11" x14ac:dyDescent="0.25">
      <c r="B7" s="144"/>
      <c r="C7" s="144"/>
      <c r="D7" s="144"/>
      <c r="E7" s="144"/>
      <c r="F7" s="144"/>
      <c r="G7" s="144"/>
      <c r="H7" s="144"/>
      <c r="I7" s="144"/>
      <c r="J7" s="144"/>
      <c r="K7" s="144"/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3" t="s">
        <v>58</v>
      </c>
    </row>
    <row r="2" spans="2:21" x14ac:dyDescent="0.25">
      <c r="B2" s="299" t="s">
        <v>214</v>
      </c>
      <c r="C2" s="312"/>
      <c r="D2" s="312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</row>
    <row r="3" spans="2:21" x14ac:dyDescent="0.25">
      <c r="B3" s="145"/>
      <c r="C3" s="313" t="s">
        <v>67</v>
      </c>
      <c r="D3" s="314"/>
      <c r="E3" s="146" t="s">
        <v>68</v>
      </c>
      <c r="F3" s="315" t="s">
        <v>69</v>
      </c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147"/>
      <c r="T3" s="316" t="s">
        <v>70</v>
      </c>
      <c r="U3" s="318" t="s">
        <v>71</v>
      </c>
    </row>
    <row r="4" spans="2:21" ht="54" x14ac:dyDescent="0.25">
      <c r="B4" s="148"/>
      <c r="C4" s="149" t="s">
        <v>72</v>
      </c>
      <c r="D4" s="150" t="s">
        <v>73</v>
      </c>
      <c r="E4" s="320" t="s">
        <v>74</v>
      </c>
      <c r="F4" s="321"/>
      <c r="G4" s="322"/>
      <c r="H4" s="320" t="s">
        <v>75</v>
      </c>
      <c r="I4" s="321"/>
      <c r="J4" s="322"/>
      <c r="K4" s="320" t="s">
        <v>76</v>
      </c>
      <c r="L4" s="321"/>
      <c r="M4" s="321"/>
      <c r="N4" s="321"/>
      <c r="O4" s="321"/>
      <c r="P4" s="321"/>
      <c r="Q4" s="321"/>
      <c r="R4" s="321"/>
      <c r="S4" s="322"/>
      <c r="T4" s="317"/>
      <c r="U4" s="319"/>
    </row>
    <row r="5" spans="2:21" x14ac:dyDescent="0.25">
      <c r="B5" s="151"/>
      <c r="C5" s="152"/>
      <c r="D5" s="153"/>
      <c r="E5" s="320" t="s">
        <v>9</v>
      </c>
      <c r="F5" s="321"/>
      <c r="G5" s="322"/>
      <c r="H5" s="320" t="s">
        <v>10</v>
      </c>
      <c r="I5" s="321"/>
      <c r="J5" s="322"/>
      <c r="K5" s="320" t="s">
        <v>12</v>
      </c>
      <c r="L5" s="321"/>
      <c r="M5" s="322"/>
      <c r="N5" s="320" t="s">
        <v>13</v>
      </c>
      <c r="O5" s="321"/>
      <c r="P5" s="322"/>
      <c r="Q5" s="320" t="s">
        <v>14</v>
      </c>
      <c r="R5" s="321"/>
      <c r="S5" s="322"/>
      <c r="T5" s="154" t="s">
        <v>15</v>
      </c>
      <c r="U5" s="155"/>
    </row>
    <row r="6" spans="2:21" ht="19.5" x14ac:dyDescent="0.25">
      <c r="B6" s="156" t="s">
        <v>215</v>
      </c>
      <c r="C6" s="157"/>
      <c r="D6" s="158"/>
      <c r="E6" s="159" t="s">
        <v>78</v>
      </c>
      <c r="F6" s="160" t="s">
        <v>79</v>
      </c>
      <c r="G6" s="161" t="s">
        <v>80</v>
      </c>
      <c r="H6" s="159" t="s">
        <v>78</v>
      </c>
      <c r="I6" s="160" t="s">
        <v>79</v>
      </c>
      <c r="J6" s="161" t="s">
        <v>80</v>
      </c>
      <c r="K6" s="159" t="s">
        <v>78</v>
      </c>
      <c r="L6" s="160" t="s">
        <v>79</v>
      </c>
      <c r="M6" s="161" t="s">
        <v>80</v>
      </c>
      <c r="N6" s="159" t="s">
        <v>78</v>
      </c>
      <c r="O6" s="160" t="s">
        <v>79</v>
      </c>
      <c r="P6" s="161" t="s">
        <v>80</v>
      </c>
      <c r="Q6" s="159" t="s">
        <v>78</v>
      </c>
      <c r="R6" s="160" t="s">
        <v>79</v>
      </c>
      <c r="S6" s="161" t="s">
        <v>80</v>
      </c>
      <c r="T6" s="162" t="s">
        <v>81</v>
      </c>
      <c r="U6" s="163"/>
    </row>
    <row r="7" spans="2:21" ht="18" x14ac:dyDescent="0.25">
      <c r="B7" s="164" t="s">
        <v>82</v>
      </c>
      <c r="C7" s="165">
        <v>385</v>
      </c>
      <c r="D7" s="166">
        <v>573</v>
      </c>
      <c r="E7" s="167">
        <v>381</v>
      </c>
      <c r="F7" s="168">
        <v>759.0824315145569</v>
      </c>
      <c r="G7" s="169">
        <v>1.9923423399332203</v>
      </c>
      <c r="H7" s="167">
        <v>385</v>
      </c>
      <c r="I7" s="168">
        <v>438.11245269298149</v>
      </c>
      <c r="J7" s="169">
        <v>1.1379544225791727</v>
      </c>
      <c r="K7" s="167">
        <v>385</v>
      </c>
      <c r="L7" s="168">
        <v>442.48793737110805</v>
      </c>
      <c r="M7" s="169">
        <v>1.1493193178470338</v>
      </c>
      <c r="N7" s="167">
        <v>385</v>
      </c>
      <c r="O7" s="168">
        <v>446.90822313143912</v>
      </c>
      <c r="P7" s="169">
        <v>1.1608005795621794</v>
      </c>
      <c r="Q7" s="167">
        <v>385</v>
      </c>
      <c r="R7" s="168">
        <v>467.01778348114044</v>
      </c>
      <c r="S7" s="168">
        <v>1.2130332038471181</v>
      </c>
      <c r="T7" s="170">
        <v>0</v>
      </c>
      <c r="U7" s="170">
        <v>1</v>
      </c>
    </row>
    <row r="8" spans="2:21" x14ac:dyDescent="0.25">
      <c r="B8" s="171" t="s">
        <v>124</v>
      </c>
      <c r="C8" s="172">
        <v>13</v>
      </c>
      <c r="D8" s="172">
        <v>7</v>
      </c>
      <c r="E8" s="173">
        <v>13</v>
      </c>
      <c r="F8" s="174">
        <v>5.2720000000000002</v>
      </c>
      <c r="G8" s="175">
        <v>0.40553846153846157</v>
      </c>
      <c r="H8" s="173">
        <v>13</v>
      </c>
      <c r="I8" s="174">
        <v>2.4547021765380492</v>
      </c>
      <c r="J8" s="175">
        <v>0.18882324434908071</v>
      </c>
      <c r="K8" s="173">
        <v>13</v>
      </c>
      <c r="L8" s="174">
        <v>2.4547021765380492</v>
      </c>
      <c r="M8" s="175">
        <v>0.18882324434908071</v>
      </c>
      <c r="N8" s="173">
        <v>13</v>
      </c>
      <c r="O8" s="174">
        <v>2.5639364233939923</v>
      </c>
      <c r="P8" s="175">
        <v>0.19722587872261479</v>
      </c>
      <c r="Q8" s="176">
        <v>13</v>
      </c>
      <c r="R8" s="174">
        <v>2.6793135624467217</v>
      </c>
      <c r="S8" s="174">
        <v>0.20610104326513243</v>
      </c>
      <c r="T8" s="177">
        <v>0</v>
      </c>
      <c r="U8" s="178">
        <v>3.3766233766233764E-2</v>
      </c>
    </row>
    <row r="9" spans="2:21" x14ac:dyDescent="0.25">
      <c r="B9" s="171" t="s">
        <v>83</v>
      </c>
      <c r="C9" s="179">
        <v>156</v>
      </c>
      <c r="D9" s="179">
        <v>226</v>
      </c>
      <c r="E9" s="180">
        <v>160</v>
      </c>
      <c r="F9" s="181">
        <v>190.36777076052886</v>
      </c>
      <c r="G9" s="182">
        <v>1.1897985672533054</v>
      </c>
      <c r="H9" s="180">
        <v>156</v>
      </c>
      <c r="I9" s="181">
        <v>97.944715232816378</v>
      </c>
      <c r="J9" s="182">
        <v>0.62785073867189989</v>
      </c>
      <c r="K9" s="180">
        <v>156</v>
      </c>
      <c r="L9" s="181">
        <v>96.320719746100636</v>
      </c>
      <c r="M9" s="182">
        <v>0.61744051119295285</v>
      </c>
      <c r="N9" s="180">
        <v>156</v>
      </c>
      <c r="O9" s="181">
        <v>91.607132061063609</v>
      </c>
      <c r="P9" s="182">
        <v>0.58722520551963853</v>
      </c>
      <c r="Q9" s="183">
        <v>156</v>
      </c>
      <c r="R9" s="181">
        <v>95.728143312598078</v>
      </c>
      <c r="S9" s="181">
        <v>0.61364194431152619</v>
      </c>
      <c r="T9" s="184">
        <v>0</v>
      </c>
      <c r="U9" s="185">
        <v>0.40519480519480522</v>
      </c>
    </row>
    <row r="10" spans="2:21" x14ac:dyDescent="0.25">
      <c r="B10" s="171" t="s">
        <v>84</v>
      </c>
      <c r="C10" s="179">
        <v>60</v>
      </c>
      <c r="D10" s="179">
        <v>89</v>
      </c>
      <c r="E10" s="180">
        <v>58</v>
      </c>
      <c r="F10" s="181">
        <v>83.915646436987444</v>
      </c>
      <c r="G10" s="182">
        <v>1.4468214902928869</v>
      </c>
      <c r="H10" s="180">
        <v>60</v>
      </c>
      <c r="I10" s="181">
        <v>61.094597319154722</v>
      </c>
      <c r="J10" s="182">
        <v>1.0182432886525787</v>
      </c>
      <c r="K10" s="180">
        <v>60</v>
      </c>
      <c r="L10" s="181">
        <v>56.85748733451549</v>
      </c>
      <c r="M10" s="182">
        <v>0.94762478890859148</v>
      </c>
      <c r="N10" s="180">
        <v>60</v>
      </c>
      <c r="O10" s="181">
        <v>61.564990845311264</v>
      </c>
      <c r="P10" s="182">
        <v>1.0260831807551878</v>
      </c>
      <c r="Q10" s="183">
        <v>60</v>
      </c>
      <c r="R10" s="181">
        <v>64.335415433350263</v>
      </c>
      <c r="S10" s="181">
        <v>1.072256923889171</v>
      </c>
      <c r="T10" s="184">
        <v>0</v>
      </c>
      <c r="U10" s="185">
        <v>0.15584415584415584</v>
      </c>
    </row>
    <row r="11" spans="2:21" x14ac:dyDescent="0.25">
      <c r="B11" s="171" t="s">
        <v>85</v>
      </c>
      <c r="C11" s="179">
        <v>112</v>
      </c>
      <c r="D11" s="179">
        <v>207</v>
      </c>
      <c r="E11" s="180">
        <v>107</v>
      </c>
      <c r="F11" s="181">
        <v>230.81742830143804</v>
      </c>
      <c r="G11" s="182">
        <v>2.1571722271162432</v>
      </c>
      <c r="H11" s="180">
        <v>112</v>
      </c>
      <c r="I11" s="181">
        <v>127.72458272845033</v>
      </c>
      <c r="J11" s="182">
        <v>1.1403980600754493</v>
      </c>
      <c r="K11" s="180">
        <v>112</v>
      </c>
      <c r="L11" s="181">
        <v>137.62938923985431</v>
      </c>
      <c r="M11" s="182">
        <v>1.2288338324986992</v>
      </c>
      <c r="N11" s="180">
        <v>112</v>
      </c>
      <c r="O11" s="181">
        <v>139.605656623626</v>
      </c>
      <c r="P11" s="182">
        <v>1.2464790769966607</v>
      </c>
      <c r="Q11" s="183">
        <v>112</v>
      </c>
      <c r="R11" s="181">
        <v>145.88791117168915</v>
      </c>
      <c r="S11" s="181">
        <v>1.3025706354615103</v>
      </c>
      <c r="T11" s="184">
        <v>0</v>
      </c>
      <c r="U11" s="185">
        <v>0.29090909090909089</v>
      </c>
    </row>
    <row r="12" spans="2:21" x14ac:dyDescent="0.25">
      <c r="B12" s="186" t="s">
        <v>86</v>
      </c>
      <c r="C12" s="187">
        <v>44</v>
      </c>
      <c r="D12" s="187">
        <v>44</v>
      </c>
      <c r="E12" s="188">
        <v>43</v>
      </c>
      <c r="F12" s="189">
        <v>248.70958601560255</v>
      </c>
      <c r="G12" s="190">
        <v>5.7839438608279661</v>
      </c>
      <c r="H12" s="188">
        <v>44</v>
      </c>
      <c r="I12" s="189">
        <v>148.89385523602206</v>
      </c>
      <c r="J12" s="190">
        <v>3.383951255364138</v>
      </c>
      <c r="K12" s="188">
        <v>44</v>
      </c>
      <c r="L12" s="189">
        <v>149.22563887409959</v>
      </c>
      <c r="M12" s="190">
        <v>3.3914917925931722</v>
      </c>
      <c r="N12" s="188">
        <v>44</v>
      </c>
      <c r="O12" s="189">
        <v>151.56650717804422</v>
      </c>
      <c r="P12" s="190">
        <v>3.4446933449555504</v>
      </c>
      <c r="Q12" s="191">
        <v>44</v>
      </c>
      <c r="R12" s="189">
        <v>158.38700000105624</v>
      </c>
      <c r="S12" s="189">
        <v>3.5997045454785508</v>
      </c>
      <c r="T12" s="192">
        <v>0</v>
      </c>
      <c r="U12" s="193">
        <v>0.11428571428571428</v>
      </c>
    </row>
    <row r="13" spans="2:21" x14ac:dyDescent="0.25">
      <c r="B13" s="194" t="s">
        <v>87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2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B1:AB77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3" t="s">
        <v>58</v>
      </c>
      <c r="AB1">
        <f>SUMPRODUCT(LEN(B2)-LEN(SUBSTITUTE(B2,{1,2,3,4,5,6,7,8,9,0},"")))</f>
        <v>3</v>
      </c>
    </row>
    <row r="2" spans="2:28" x14ac:dyDescent="0.25">
      <c r="B2" s="299" t="s">
        <v>216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300" t="s">
        <v>11</v>
      </c>
      <c r="H4" s="301"/>
      <c r="I4" s="12" t="s">
        <v>12</v>
      </c>
      <c r="J4" s="12" t="s">
        <v>13</v>
      </c>
      <c r="K4" s="12" t="s">
        <v>14</v>
      </c>
      <c r="L4" s="300" t="s">
        <v>15</v>
      </c>
      <c r="M4" s="302"/>
    </row>
    <row r="5" spans="2:28" x14ac:dyDescent="0.25">
      <c r="B5" s="14" t="s">
        <v>16</v>
      </c>
      <c r="C5" s="15">
        <v>3117.6046303600001</v>
      </c>
      <c r="D5" s="15">
        <v>2832.9870383000002</v>
      </c>
      <c r="E5" s="15">
        <v>3453.4211273600022</v>
      </c>
      <c r="F5" s="16">
        <v>4074.9519327993071</v>
      </c>
      <c r="G5" s="17">
        <v>9.2999999999999999E-2</v>
      </c>
      <c r="H5" s="17">
        <v>0.29899999999999999</v>
      </c>
      <c r="I5" s="15">
        <v>4036.1417343062076</v>
      </c>
      <c r="J5" s="15">
        <v>2841.5561820917906</v>
      </c>
      <c r="K5" s="15">
        <v>2655.3372111016356</v>
      </c>
      <c r="L5" s="17">
        <v>-0.13300000000000001</v>
      </c>
      <c r="M5" s="18">
        <v>0.27300000000000002</v>
      </c>
    </row>
    <row r="6" spans="2:28" x14ac:dyDescent="0.25">
      <c r="B6" s="14" t="s">
        <v>217</v>
      </c>
      <c r="C6" s="15">
        <v>257.37816216999994</v>
      </c>
      <c r="D6" s="15">
        <v>331.15144545999993</v>
      </c>
      <c r="E6" s="15">
        <v>360.16930703999998</v>
      </c>
      <c r="F6" s="16">
        <v>320.72112537999999</v>
      </c>
      <c r="G6" s="17">
        <v>7.5999999999999998E-2</v>
      </c>
      <c r="H6" s="17">
        <v>2.8000000000000001E-2</v>
      </c>
      <c r="I6" s="15">
        <v>335.73175467497413</v>
      </c>
      <c r="J6" s="15">
        <v>351.62815315426053</v>
      </c>
      <c r="K6" s="15">
        <v>368.47621973200108</v>
      </c>
      <c r="L6" s="17">
        <v>4.7E-2</v>
      </c>
      <c r="M6" s="199">
        <v>2.8000000000000001E-2</v>
      </c>
    </row>
    <row r="7" spans="2:28" x14ac:dyDescent="0.25">
      <c r="B7" s="14" t="s">
        <v>218</v>
      </c>
      <c r="C7" s="15">
        <v>2123.2161007499999</v>
      </c>
      <c r="D7" s="15">
        <v>3157.3397000100003</v>
      </c>
      <c r="E7" s="15">
        <v>2314.2466799899998</v>
      </c>
      <c r="F7" s="16">
        <v>2319.8336672900009</v>
      </c>
      <c r="G7" s="17">
        <v>0.03</v>
      </c>
      <c r="H7" s="17">
        <v>0.223</v>
      </c>
      <c r="I7" s="15">
        <v>2425.472540591064</v>
      </c>
      <c r="J7" s="15">
        <v>2537.1717232488345</v>
      </c>
      <c r="K7" s="15">
        <v>2655.4477005808262</v>
      </c>
      <c r="L7" s="17">
        <v>4.5999999999999999E-2</v>
      </c>
      <c r="M7" s="199">
        <v>0.19900000000000001</v>
      </c>
    </row>
    <row r="8" spans="2:28" x14ac:dyDescent="0.25">
      <c r="B8" s="14" t="s">
        <v>219</v>
      </c>
      <c r="C8" s="15">
        <v>2801.9688021400007</v>
      </c>
      <c r="D8" s="15">
        <v>1543.4390436299998</v>
      </c>
      <c r="E8" s="15">
        <v>1258.4825910599995</v>
      </c>
      <c r="F8" s="16">
        <v>1339.0484023700001</v>
      </c>
      <c r="G8" s="17">
        <v>-0.218</v>
      </c>
      <c r="H8" s="17">
        <v>0.156</v>
      </c>
      <c r="I8" s="15">
        <v>1399.6888901624461</v>
      </c>
      <c r="J8" s="15">
        <v>1464.6610709082893</v>
      </c>
      <c r="K8" s="15">
        <v>1533.5601118477975</v>
      </c>
      <c r="L8" s="17">
        <v>4.5999999999999999E-2</v>
      </c>
      <c r="M8" s="199">
        <v>0.115</v>
      </c>
    </row>
    <row r="9" spans="2:28" x14ac:dyDescent="0.25">
      <c r="B9" s="14" t="s">
        <v>220</v>
      </c>
      <c r="C9" s="15">
        <v>317.00689318000008</v>
      </c>
      <c r="D9" s="15">
        <v>357.50906637000003</v>
      </c>
      <c r="E9" s="15">
        <v>393.85516423000001</v>
      </c>
      <c r="F9" s="16">
        <v>406.05018418999998</v>
      </c>
      <c r="G9" s="17">
        <v>8.5999999999999993E-2</v>
      </c>
      <c r="H9" s="17">
        <v>3.3000000000000002E-2</v>
      </c>
      <c r="I9" s="15">
        <v>424.58946932617403</v>
      </c>
      <c r="J9" s="15">
        <v>444.16228822676061</v>
      </c>
      <c r="K9" s="15">
        <v>464.83923430231852</v>
      </c>
      <c r="L9" s="17">
        <v>4.5999999999999999E-2</v>
      </c>
      <c r="M9" s="199">
        <v>3.5000000000000003E-2</v>
      </c>
    </row>
    <row r="10" spans="2:28" x14ac:dyDescent="0.25">
      <c r="B10" s="14" t="s">
        <v>221</v>
      </c>
      <c r="C10" s="15">
        <v>32.910642980000006</v>
      </c>
      <c r="D10" s="15">
        <v>7.1129066999999999</v>
      </c>
      <c r="E10" s="15">
        <v>17.74765695</v>
      </c>
      <c r="F10" s="16">
        <v>43.392925290000001</v>
      </c>
      <c r="G10" s="17">
        <v>9.7000000000000003E-2</v>
      </c>
      <c r="H10" s="17">
        <v>2E-3</v>
      </c>
      <c r="I10" s="15">
        <v>39.713468252351845</v>
      </c>
      <c r="J10" s="15">
        <v>39.71377363908384</v>
      </c>
      <c r="K10" s="15">
        <v>39.713787320409438</v>
      </c>
      <c r="L10" s="17">
        <v>-2.9000000000000001E-2</v>
      </c>
      <c r="M10" s="199">
        <v>3.0000000000000001E-3</v>
      </c>
    </row>
    <row r="11" spans="2:28" x14ac:dyDescent="0.25">
      <c r="B11" s="14" t="s">
        <v>222</v>
      </c>
      <c r="C11" s="15">
        <v>40.747877129999992</v>
      </c>
      <c r="D11" s="15">
        <v>41.332298868137912</v>
      </c>
      <c r="E11" s="15">
        <v>44.425797699999997</v>
      </c>
      <c r="F11" s="16">
        <v>51.157039050000009</v>
      </c>
      <c r="G11" s="17">
        <v>7.9000000000000001E-2</v>
      </c>
      <c r="H11" s="17">
        <v>4.0000000000000001E-3</v>
      </c>
      <c r="I11" s="15">
        <v>51.241063691303999</v>
      </c>
      <c r="J11" s="15">
        <v>53.542469292176769</v>
      </c>
      <c r="K11" s="15">
        <v>55.9407814648997</v>
      </c>
      <c r="L11" s="17">
        <v>0.03</v>
      </c>
      <c r="M11" s="199">
        <v>4.0000000000000001E-3</v>
      </c>
    </row>
    <row r="12" spans="2:28" x14ac:dyDescent="0.25">
      <c r="B12" s="14" t="s">
        <v>223</v>
      </c>
      <c r="C12" s="15">
        <v>90.449453239999997</v>
      </c>
      <c r="D12" s="15">
        <v>39.966548349999989</v>
      </c>
      <c r="E12" s="15">
        <v>1260.3870586400003</v>
      </c>
      <c r="F12" s="16">
        <v>1305.0556426600003</v>
      </c>
      <c r="G12" s="17">
        <v>1.4339999999999999</v>
      </c>
      <c r="H12" s="17">
        <v>5.8000000000000003E-2</v>
      </c>
      <c r="I12" s="15">
        <v>1369.5927252039621</v>
      </c>
      <c r="J12" s="15">
        <v>1439.8720741196717</v>
      </c>
      <c r="K12" s="15">
        <v>1516.8244417752192</v>
      </c>
      <c r="L12" s="17">
        <v>5.0999999999999997E-2</v>
      </c>
      <c r="M12" s="199">
        <v>0.113</v>
      </c>
    </row>
    <row r="13" spans="2:28" x14ac:dyDescent="0.25">
      <c r="B13" s="14" t="s">
        <v>224</v>
      </c>
      <c r="C13" s="15">
        <v>1992.9410982000006</v>
      </c>
      <c r="D13" s="15">
        <v>2202.6589477500006</v>
      </c>
      <c r="E13" s="15">
        <v>1947.1313389400004</v>
      </c>
      <c r="F13" s="16">
        <v>2172.7658251199996</v>
      </c>
      <c r="G13" s="17">
        <v>2.9000000000000001E-2</v>
      </c>
      <c r="H13" s="17">
        <v>0.186</v>
      </c>
      <c r="I13" s="15">
        <v>2506.4694772148009</v>
      </c>
      <c r="J13" s="15">
        <v>2775.8208594957264</v>
      </c>
      <c r="K13" s="15">
        <v>3081.1350656051645</v>
      </c>
      <c r="L13" s="17">
        <v>0.123</v>
      </c>
      <c r="M13" s="199">
        <v>0.21099999999999999</v>
      </c>
    </row>
    <row r="14" spans="2:28" x14ac:dyDescent="0.25">
      <c r="B14" s="14" t="s">
        <v>225</v>
      </c>
      <c r="C14" s="15">
        <v>66.625884120000009</v>
      </c>
      <c r="D14" s="15">
        <v>44.085889160000015</v>
      </c>
      <c r="E14" s="15">
        <v>192.09491188999996</v>
      </c>
      <c r="F14" s="16">
        <v>212.15436146000005</v>
      </c>
      <c r="G14" s="17">
        <v>0.47099999999999997</v>
      </c>
      <c r="H14" s="17">
        <v>1.0999999999999999E-2</v>
      </c>
      <c r="I14" s="15">
        <v>221.78419414841997</v>
      </c>
      <c r="J14" s="15">
        <v>231.94307898734368</v>
      </c>
      <c r="K14" s="15">
        <v>242.66590134461583</v>
      </c>
      <c r="L14" s="17">
        <v>4.5999999999999999E-2</v>
      </c>
      <c r="M14" s="199">
        <v>1.7999999999999999E-2</v>
      </c>
    </row>
    <row r="15" spans="2:28" x14ac:dyDescent="0.25">
      <c r="B15" s="19" t="s">
        <v>17</v>
      </c>
      <c r="C15" s="20">
        <v>10840.84954427</v>
      </c>
      <c r="D15" s="20">
        <v>10557.582884598138</v>
      </c>
      <c r="E15" s="20">
        <v>11241.961633800003</v>
      </c>
      <c r="F15" s="21">
        <v>12245.131105609305</v>
      </c>
      <c r="G15" s="22">
        <v>4.1000000000000002E-2</v>
      </c>
      <c r="H15" s="23">
        <v>1</v>
      </c>
      <c r="I15" s="20">
        <v>12810.425317571706</v>
      </c>
      <c r="J15" s="20">
        <v>12180.071673163939</v>
      </c>
      <c r="K15" s="20">
        <v>12613.940455074888</v>
      </c>
      <c r="L15" s="24">
        <v>0.01</v>
      </c>
      <c r="M15" s="25">
        <v>1</v>
      </c>
    </row>
    <row r="16" spans="2:28" x14ac:dyDescent="0.25">
      <c r="B16" s="26"/>
      <c r="C16" s="26"/>
      <c r="D16" s="26"/>
      <c r="E16" s="27"/>
      <c r="F16" s="27"/>
      <c r="G16" s="27"/>
      <c r="H16" s="27"/>
      <c r="I16" s="27"/>
      <c r="J16" s="27"/>
      <c r="K16" s="27"/>
      <c r="L16" s="27"/>
      <c r="M16" s="27"/>
    </row>
    <row r="17" spans="2:13" x14ac:dyDescent="0.25">
      <c r="B17" s="299" t="s">
        <v>226</v>
      </c>
      <c r="C17" s="299"/>
      <c r="D17" s="299"/>
      <c r="E17" s="299"/>
      <c r="F17" s="299"/>
      <c r="G17" s="299"/>
      <c r="H17" s="299"/>
      <c r="I17" s="299"/>
      <c r="J17" s="299"/>
      <c r="K17" s="299"/>
      <c r="L17" s="299"/>
      <c r="M17" s="299"/>
    </row>
    <row r="18" spans="2:13" ht="46.5" x14ac:dyDescent="0.25">
      <c r="B18" s="28" t="s">
        <v>19</v>
      </c>
      <c r="C18" s="29"/>
      <c r="D18" s="30" t="s">
        <v>1</v>
      </c>
      <c r="E18" s="31"/>
      <c r="F18" s="32" t="s">
        <v>2</v>
      </c>
      <c r="G18" s="33" t="s">
        <v>3</v>
      </c>
      <c r="H18" s="33" t="s">
        <v>4</v>
      </c>
      <c r="I18" s="34" t="s">
        <v>5</v>
      </c>
      <c r="J18" s="35"/>
      <c r="K18" s="36"/>
      <c r="L18" s="33" t="s">
        <v>3</v>
      </c>
      <c r="M18" s="37" t="s">
        <v>4</v>
      </c>
    </row>
    <row r="19" spans="2:13" x14ac:dyDescent="0.25">
      <c r="B19" s="38" t="s">
        <v>6</v>
      </c>
      <c r="C19" s="39" t="s">
        <v>7</v>
      </c>
      <c r="D19" s="39" t="s">
        <v>8</v>
      </c>
      <c r="E19" s="39" t="s">
        <v>9</v>
      </c>
      <c r="F19" s="40" t="s">
        <v>10</v>
      </c>
      <c r="G19" s="303" t="s">
        <v>11</v>
      </c>
      <c r="H19" s="304"/>
      <c r="I19" s="39" t="s">
        <v>12</v>
      </c>
      <c r="J19" s="39" t="s">
        <v>13</v>
      </c>
      <c r="K19" s="39" t="s">
        <v>14</v>
      </c>
      <c r="L19" s="303" t="s">
        <v>15</v>
      </c>
      <c r="M19" s="305"/>
    </row>
    <row r="20" spans="2:13" x14ac:dyDescent="0.25">
      <c r="B20" s="41" t="s">
        <v>20</v>
      </c>
      <c r="C20" s="42"/>
      <c r="D20" s="43"/>
      <c r="E20" s="43"/>
      <c r="F20" s="44"/>
      <c r="G20" s="45"/>
      <c r="H20" s="45"/>
      <c r="I20" s="43"/>
      <c r="J20" s="43"/>
      <c r="K20" s="46"/>
      <c r="L20" s="45"/>
      <c r="M20" s="47"/>
    </row>
    <row r="21" spans="2:13" x14ac:dyDescent="0.25">
      <c r="B21" s="41" t="s">
        <v>21</v>
      </c>
      <c r="C21" s="48">
        <v>530.24699999999996</v>
      </c>
      <c r="D21" s="48">
        <v>1014.97274741</v>
      </c>
      <c r="E21" s="48">
        <v>484.68722905999999</v>
      </c>
      <c r="F21" s="49">
        <v>881.9079949408133</v>
      </c>
      <c r="G21" s="50">
        <v>0.185</v>
      </c>
      <c r="H21" s="50">
        <v>6.4000000000000001E-2</v>
      </c>
      <c r="I21" s="48">
        <v>428.70682763009893</v>
      </c>
      <c r="J21" s="48">
        <v>392.10801237186223</v>
      </c>
      <c r="K21" s="48">
        <v>395.53895748011604</v>
      </c>
      <c r="L21" s="50">
        <v>-0.23499999999999999</v>
      </c>
      <c r="M21" s="51">
        <v>4.2000000000000003E-2</v>
      </c>
    </row>
    <row r="22" spans="2:13" ht="18" x14ac:dyDescent="0.25">
      <c r="B22" s="52" t="s">
        <v>92</v>
      </c>
      <c r="C22" s="72">
        <v>448.51499999999999</v>
      </c>
      <c r="D22" s="73">
        <v>333.06650836</v>
      </c>
      <c r="E22" s="74">
        <v>411.86655242</v>
      </c>
      <c r="F22" s="74">
        <v>385.33514511038305</v>
      </c>
      <c r="G22" s="75">
        <v>-4.9000000000000002E-2</v>
      </c>
      <c r="H22" s="75">
        <v>3.5000000000000003E-2</v>
      </c>
      <c r="I22" s="73">
        <v>388.70682763009893</v>
      </c>
      <c r="J22" s="73">
        <v>392.10801237186223</v>
      </c>
      <c r="K22" s="74">
        <v>395.53895748011604</v>
      </c>
      <c r="L22" s="75">
        <v>8.9999999999999993E-3</v>
      </c>
      <c r="M22" s="75">
        <v>3.1E-2</v>
      </c>
    </row>
    <row r="23" spans="2:13" x14ac:dyDescent="0.25">
      <c r="B23" s="52" t="s">
        <v>22</v>
      </c>
      <c r="C23" s="80">
        <v>81.731999999999999</v>
      </c>
      <c r="D23" s="81">
        <v>681.90623904999995</v>
      </c>
      <c r="E23" s="82">
        <v>72.820676640000002</v>
      </c>
      <c r="F23" s="82">
        <v>496.57284983043024</v>
      </c>
      <c r="G23" s="83">
        <v>0.82499999999999996</v>
      </c>
      <c r="H23" s="83">
        <v>2.9000000000000001E-2</v>
      </c>
      <c r="I23" s="81">
        <v>40</v>
      </c>
      <c r="J23" s="81">
        <v>0</v>
      </c>
      <c r="K23" s="82">
        <v>0</v>
      </c>
      <c r="L23" s="83">
        <v>-1</v>
      </c>
      <c r="M23" s="83">
        <v>1.0999999999999999E-2</v>
      </c>
    </row>
    <row r="24" spans="2:13" x14ac:dyDescent="0.25">
      <c r="B24" s="57" t="s">
        <v>23</v>
      </c>
      <c r="C24" s="48">
        <v>9529.0310000000009</v>
      </c>
      <c r="D24" s="48">
        <v>10271.872939999999</v>
      </c>
      <c r="E24" s="48">
        <v>11295.166999999999</v>
      </c>
      <c r="F24" s="58">
        <v>11635.781000000001</v>
      </c>
      <c r="G24" s="59">
        <v>6.9000000000000006E-2</v>
      </c>
      <c r="H24" s="59">
        <v>0.93600000000000005</v>
      </c>
      <c r="I24" s="48">
        <v>12157.596</v>
      </c>
      <c r="J24" s="48">
        <v>11636.222</v>
      </c>
      <c r="K24" s="48">
        <v>12135.1247456</v>
      </c>
      <c r="L24" s="59">
        <v>1.4E-2</v>
      </c>
      <c r="M24" s="60">
        <v>0.95799999999999996</v>
      </c>
    </row>
    <row r="25" spans="2:13" x14ac:dyDescent="0.25">
      <c r="B25" s="61" t="s">
        <v>24</v>
      </c>
      <c r="C25" s="62">
        <v>10059.278</v>
      </c>
      <c r="D25" s="62">
        <v>11286.845687409999</v>
      </c>
      <c r="E25" s="63">
        <v>11779.85422906</v>
      </c>
      <c r="F25" s="63">
        <v>12517.688994940814</v>
      </c>
      <c r="G25" s="64">
        <v>7.5999999999999998E-2</v>
      </c>
      <c r="H25" s="64">
        <v>1</v>
      </c>
      <c r="I25" s="62">
        <v>12586.302827630099</v>
      </c>
      <c r="J25" s="62">
        <v>12028.330012371862</v>
      </c>
      <c r="K25" s="63">
        <v>12530.663703080116</v>
      </c>
      <c r="L25" s="64">
        <v>0</v>
      </c>
      <c r="M25" s="65">
        <v>1</v>
      </c>
    </row>
    <row r="26" spans="2:13" x14ac:dyDescent="0.25">
      <c r="B26" s="41" t="s">
        <v>25</v>
      </c>
      <c r="C26" s="66"/>
      <c r="D26" s="66"/>
      <c r="E26" s="66"/>
      <c r="F26" s="67"/>
      <c r="G26" s="68"/>
      <c r="H26" s="68"/>
      <c r="I26" s="66"/>
      <c r="J26" s="66"/>
      <c r="K26" s="66"/>
      <c r="L26" s="68"/>
      <c r="M26" s="69"/>
    </row>
    <row r="27" spans="2:13" x14ac:dyDescent="0.25">
      <c r="B27" s="41" t="s">
        <v>26</v>
      </c>
      <c r="C27" s="48">
        <v>10840.849544270002</v>
      </c>
      <c r="D27" s="48">
        <v>10557.582884598141</v>
      </c>
      <c r="E27" s="48">
        <v>11241.9616338</v>
      </c>
      <c r="F27" s="49">
        <v>12245.131105609307</v>
      </c>
      <c r="G27" s="70">
        <v>4.1000000000000002E-2</v>
      </c>
      <c r="H27" s="70">
        <v>1</v>
      </c>
      <c r="I27" s="48">
        <v>12810.425317571704</v>
      </c>
      <c r="J27" s="48">
        <v>12180.071673163937</v>
      </c>
      <c r="K27" s="48">
        <v>12613.94045507489</v>
      </c>
      <c r="L27" s="70">
        <v>0.01</v>
      </c>
      <c r="M27" s="71">
        <v>1</v>
      </c>
    </row>
    <row r="28" spans="2:13" x14ac:dyDescent="0.25">
      <c r="B28" s="52" t="s">
        <v>27</v>
      </c>
      <c r="C28" s="72">
        <v>7446.7898279800011</v>
      </c>
      <c r="D28" s="73">
        <v>7623.5459569000013</v>
      </c>
      <c r="E28" s="74">
        <v>8194.5204602800004</v>
      </c>
      <c r="F28" s="74">
        <v>8220.4801135300004</v>
      </c>
      <c r="G28" s="75">
        <v>3.3000000000000002E-2</v>
      </c>
      <c r="H28" s="75">
        <v>0.70199999999999996</v>
      </c>
      <c r="I28" s="73">
        <v>8319.3775259913273</v>
      </c>
      <c r="J28" s="73">
        <v>7418.3037465957032</v>
      </c>
      <c r="K28" s="74">
        <v>7480.9766493756924</v>
      </c>
      <c r="L28" s="75">
        <v>-3.1E-2</v>
      </c>
      <c r="M28" s="75">
        <v>0.63100000000000001</v>
      </c>
    </row>
    <row r="29" spans="2:13" x14ac:dyDescent="0.25">
      <c r="B29" s="52" t="s">
        <v>28</v>
      </c>
      <c r="C29" s="76">
        <v>2842.9176566900001</v>
      </c>
      <c r="D29" s="77">
        <v>2672.2696235100007</v>
      </c>
      <c r="E29" s="78">
        <v>2751.6613884499993</v>
      </c>
      <c r="F29" s="78">
        <v>3284.64993955</v>
      </c>
      <c r="G29" s="79">
        <v>4.9000000000000002E-2</v>
      </c>
      <c r="H29" s="79">
        <v>0.25700000000000001</v>
      </c>
      <c r="I29" s="77">
        <v>3806.6389183344277</v>
      </c>
      <c r="J29" s="77">
        <v>4149.7404248676139</v>
      </c>
      <c r="K29" s="78">
        <v>4589.4008980939043</v>
      </c>
      <c r="L29" s="79">
        <v>0.11799999999999999</v>
      </c>
      <c r="M29" s="79">
        <v>0.317</v>
      </c>
    </row>
    <row r="30" spans="2:13" x14ac:dyDescent="0.25">
      <c r="B30" s="52" t="s">
        <v>29</v>
      </c>
      <c r="C30" s="76">
        <v>552.44100000000003</v>
      </c>
      <c r="D30" s="77">
        <v>261.71800000000002</v>
      </c>
      <c r="E30" s="78">
        <v>295.65899999999999</v>
      </c>
      <c r="F30" s="78">
        <v>740.00105252930712</v>
      </c>
      <c r="G30" s="79">
        <v>0.10199999999999999</v>
      </c>
      <c r="H30" s="79">
        <v>4.1000000000000002E-2</v>
      </c>
      <c r="I30" s="77">
        <v>684.40887324594951</v>
      </c>
      <c r="J30" s="77">
        <v>612.02750170062052</v>
      </c>
      <c r="K30" s="78">
        <v>543.56290760529168</v>
      </c>
      <c r="L30" s="79">
        <v>-9.8000000000000004E-2</v>
      </c>
      <c r="M30" s="79">
        <v>5.1999999999999998E-2</v>
      </c>
    </row>
    <row r="31" spans="2:13" ht="18" x14ac:dyDescent="0.25">
      <c r="B31" s="52" t="s">
        <v>106</v>
      </c>
      <c r="C31" s="80">
        <v>-1.2989404000000002</v>
      </c>
      <c r="D31" s="81">
        <v>4.9304188137916545E-2</v>
      </c>
      <c r="E31" s="82">
        <v>0.12078507000000001</v>
      </c>
      <c r="F31" s="82">
        <v>0</v>
      </c>
      <c r="G31" s="83">
        <v>-1</v>
      </c>
      <c r="H31" s="83">
        <v>0</v>
      </c>
      <c r="I31" s="81">
        <v>0</v>
      </c>
      <c r="J31" s="81">
        <v>0</v>
      </c>
      <c r="K31" s="82">
        <v>0</v>
      </c>
      <c r="L31" s="83">
        <v>0</v>
      </c>
      <c r="M31" s="83">
        <v>0</v>
      </c>
    </row>
    <row r="32" spans="2:13" x14ac:dyDescent="0.25">
      <c r="B32" s="61" t="s">
        <v>30</v>
      </c>
      <c r="C32" s="84">
        <v>10840.849544270002</v>
      </c>
      <c r="D32" s="84">
        <v>10557.582884598141</v>
      </c>
      <c r="E32" s="85">
        <v>11241.9616338</v>
      </c>
      <c r="F32" s="85">
        <v>12245.131105609307</v>
      </c>
      <c r="G32" s="64">
        <v>4.1000000000000002E-2</v>
      </c>
      <c r="H32" s="64">
        <v>1</v>
      </c>
      <c r="I32" s="84">
        <v>12810.425317571704</v>
      </c>
      <c r="J32" s="84">
        <v>12180.071673163937</v>
      </c>
      <c r="K32" s="85">
        <v>12613.94045507489</v>
      </c>
      <c r="L32" s="64">
        <v>0.01</v>
      </c>
      <c r="M32" s="65">
        <v>1</v>
      </c>
    </row>
    <row r="33" spans="2:13" x14ac:dyDescent="0.25">
      <c r="B33" s="86" t="s">
        <v>31</v>
      </c>
      <c r="C33" s="87">
        <v>-781.6</v>
      </c>
      <c r="D33" s="87">
        <v>729.3</v>
      </c>
      <c r="E33" s="88">
        <v>537.9</v>
      </c>
      <c r="F33" s="88">
        <v>272.60000000000002</v>
      </c>
      <c r="G33" s="89">
        <v>-1.704</v>
      </c>
      <c r="H33" s="89"/>
      <c r="I33" s="87">
        <v>-224.1</v>
      </c>
      <c r="J33" s="87">
        <v>-151.69999999999999</v>
      </c>
      <c r="K33" s="88">
        <v>-83.3</v>
      </c>
      <c r="L33" s="89">
        <v>-1.6739999999999999</v>
      </c>
      <c r="M33" s="90"/>
    </row>
    <row r="34" spans="2:13" x14ac:dyDescent="0.25">
      <c r="B34" s="41"/>
      <c r="C34" s="77"/>
      <c r="D34" s="77"/>
      <c r="E34" s="77"/>
      <c r="F34" s="77"/>
      <c r="G34" s="91"/>
      <c r="H34" s="91"/>
      <c r="I34" s="77"/>
      <c r="J34" s="77"/>
      <c r="K34" s="77"/>
      <c r="L34" s="91"/>
      <c r="M34" s="92"/>
    </row>
    <row r="35" spans="2:13" x14ac:dyDescent="0.25">
      <c r="B35" s="93" t="s">
        <v>32</v>
      </c>
      <c r="C35" s="77"/>
      <c r="D35" s="77"/>
      <c r="E35" s="77"/>
      <c r="F35" s="77"/>
      <c r="G35" s="94"/>
      <c r="H35" s="94"/>
      <c r="I35" s="77"/>
      <c r="J35" s="77"/>
      <c r="K35" s="77"/>
      <c r="L35" s="94"/>
      <c r="M35" s="94"/>
    </row>
    <row r="36" spans="2:13" ht="18" x14ac:dyDescent="0.25">
      <c r="B36" s="95" t="s">
        <v>33</v>
      </c>
      <c r="C36" s="96">
        <v>-342.55076296999869</v>
      </c>
      <c r="D36" s="96">
        <v>847.58448123000198</v>
      </c>
      <c r="E36" s="96">
        <v>1204.4407709400002</v>
      </c>
      <c r="F36" s="97">
        <v>205.09800668081334</v>
      </c>
      <c r="G36" s="50">
        <v>-1.843</v>
      </c>
      <c r="H36" s="50">
        <v>1</v>
      </c>
      <c r="I36" s="96">
        <v>559.95432452042951</v>
      </c>
      <c r="J36" s="96">
        <v>522.12140942288534</v>
      </c>
      <c r="K36" s="98">
        <v>542.95069634397441</v>
      </c>
      <c r="L36" s="50">
        <v>0.38300000000000001</v>
      </c>
      <c r="M36" s="51">
        <v>1</v>
      </c>
    </row>
    <row r="37" spans="2:13" x14ac:dyDescent="0.25">
      <c r="B37" s="99" t="s">
        <v>34</v>
      </c>
      <c r="C37" s="77"/>
      <c r="D37" s="77"/>
      <c r="E37" s="77"/>
      <c r="F37" s="100"/>
      <c r="G37" s="50"/>
      <c r="H37" s="50"/>
      <c r="I37" s="77"/>
      <c r="J37" s="77"/>
      <c r="K37" s="77"/>
      <c r="L37" s="50"/>
      <c r="M37" s="51"/>
    </row>
    <row r="38" spans="2:13" x14ac:dyDescent="0.25">
      <c r="B38" s="99" t="s">
        <v>94</v>
      </c>
      <c r="C38" s="48">
        <v>448.93399999999997</v>
      </c>
      <c r="D38" s="48">
        <v>416.24099999999999</v>
      </c>
      <c r="E38" s="48">
        <v>483.10899999999998</v>
      </c>
      <c r="F38" s="49">
        <v>459.15989585081343</v>
      </c>
      <c r="G38" s="50">
        <v>8.0000000000000002E-3</v>
      </c>
      <c r="H38" s="50">
        <v>4.1000000000000002E-2</v>
      </c>
      <c r="I38" s="48">
        <v>428.70682763009893</v>
      </c>
      <c r="J38" s="48">
        <v>392.10801237186223</v>
      </c>
      <c r="K38" s="48">
        <v>395.53895748011604</v>
      </c>
      <c r="L38" s="50">
        <v>-4.9000000000000002E-2</v>
      </c>
      <c r="M38" s="51">
        <v>3.4000000000000002E-2</v>
      </c>
    </row>
    <row r="39" spans="2:13" ht="18" x14ac:dyDescent="0.25">
      <c r="B39" s="108" t="s">
        <v>95</v>
      </c>
      <c r="C39" s="72">
        <v>371.24599999999998</v>
      </c>
      <c r="D39" s="73">
        <v>373.01</v>
      </c>
      <c r="E39" s="73">
        <v>425.07499999999999</v>
      </c>
      <c r="F39" s="109">
        <v>385.33514511038305</v>
      </c>
      <c r="G39" s="75">
        <v>1.2E-2</v>
      </c>
      <c r="H39" s="75">
        <v>3.5000000000000003E-2</v>
      </c>
      <c r="I39" s="73">
        <v>388.70682763009893</v>
      </c>
      <c r="J39" s="73">
        <v>392.10801237186223</v>
      </c>
      <c r="K39" s="74">
        <v>395.53895748011604</v>
      </c>
      <c r="L39" s="75">
        <v>8.9999999999999993E-3</v>
      </c>
      <c r="M39" s="75">
        <v>3.2000000000000001E-2</v>
      </c>
    </row>
    <row r="40" spans="2:13" x14ac:dyDescent="0.25">
      <c r="B40" s="108" t="s">
        <v>93</v>
      </c>
      <c r="C40" s="76">
        <v>371.24599999999998</v>
      </c>
      <c r="D40" s="77">
        <v>373.01</v>
      </c>
      <c r="E40" s="77">
        <v>425.07499999999999</v>
      </c>
      <c r="F40" s="100">
        <v>385.33514511038305</v>
      </c>
      <c r="G40" s="79">
        <v>1.2E-2</v>
      </c>
      <c r="H40" s="79">
        <v>3.5000000000000003E-2</v>
      </c>
      <c r="I40" s="77">
        <v>388.70682763009893</v>
      </c>
      <c r="J40" s="77">
        <v>392.10801237186223</v>
      </c>
      <c r="K40" s="78">
        <v>395.53895748011604</v>
      </c>
      <c r="L40" s="79">
        <v>8.9999999999999993E-3</v>
      </c>
      <c r="M40" s="79">
        <v>3.2000000000000001E-2</v>
      </c>
    </row>
    <row r="41" spans="2:13" x14ac:dyDescent="0.25">
      <c r="B41" s="108" t="s">
        <v>96</v>
      </c>
      <c r="C41" s="80">
        <v>77.688000000000002</v>
      </c>
      <c r="D41" s="81">
        <v>43.231000000000002</v>
      </c>
      <c r="E41" s="81">
        <v>58.033999999999999</v>
      </c>
      <c r="F41" s="110">
        <v>73.824750740430389</v>
      </c>
      <c r="G41" s="83">
        <v>-1.7000000000000001E-2</v>
      </c>
      <c r="H41" s="83">
        <v>6.0000000000000001E-3</v>
      </c>
      <c r="I41" s="81">
        <v>40</v>
      </c>
      <c r="J41" s="81">
        <v>0</v>
      </c>
      <c r="K41" s="82">
        <v>0</v>
      </c>
      <c r="L41" s="83">
        <v>-1</v>
      </c>
      <c r="M41" s="83">
        <v>2E-3</v>
      </c>
    </row>
    <row r="42" spans="2:13" x14ac:dyDescent="0.25">
      <c r="B42" s="99" t="s">
        <v>23</v>
      </c>
      <c r="C42" s="48">
        <v>9529.0310000000009</v>
      </c>
      <c r="D42" s="48">
        <v>10271.872939999999</v>
      </c>
      <c r="E42" s="48">
        <v>11295.166999999999</v>
      </c>
      <c r="F42" s="49">
        <v>11635.781000000001</v>
      </c>
      <c r="G42" s="50">
        <v>6.9000000000000006E-2</v>
      </c>
      <c r="H42" s="50">
        <v>0.95899999999999996</v>
      </c>
      <c r="I42" s="48">
        <v>12157.596</v>
      </c>
      <c r="J42" s="48">
        <v>11636.222</v>
      </c>
      <c r="K42" s="48">
        <v>12135.1247456</v>
      </c>
      <c r="L42" s="50">
        <v>1.4E-2</v>
      </c>
      <c r="M42" s="51">
        <v>0.96599999999999997</v>
      </c>
    </row>
    <row r="43" spans="2:13" x14ac:dyDescent="0.25">
      <c r="B43" s="101" t="s">
        <v>36</v>
      </c>
      <c r="C43" s="84">
        <v>9977.9650000000001</v>
      </c>
      <c r="D43" s="84">
        <v>10688.113939999999</v>
      </c>
      <c r="E43" s="84">
        <v>11778.276</v>
      </c>
      <c r="F43" s="102">
        <v>12094.940895850814</v>
      </c>
      <c r="G43" s="103">
        <v>6.6000000000000003E-2</v>
      </c>
      <c r="H43" s="103">
        <v>1</v>
      </c>
      <c r="I43" s="84">
        <v>12586.302827630099</v>
      </c>
      <c r="J43" s="84">
        <v>12028.330012371862</v>
      </c>
      <c r="K43" s="85">
        <v>12530.663703080116</v>
      </c>
      <c r="L43" s="103">
        <v>1.2E-2</v>
      </c>
      <c r="M43" s="104">
        <v>1</v>
      </c>
    </row>
    <row r="44" spans="2:13" x14ac:dyDescent="0.25">
      <c r="B44" s="105" t="s">
        <v>37</v>
      </c>
      <c r="C44" s="66"/>
      <c r="D44" s="66"/>
      <c r="E44" s="66"/>
      <c r="F44" s="67"/>
      <c r="G44" s="106"/>
      <c r="H44" s="106"/>
      <c r="I44" s="66"/>
      <c r="J44" s="66"/>
      <c r="K44" s="66"/>
      <c r="L44" s="106"/>
      <c r="M44" s="107"/>
    </row>
    <row r="45" spans="2:13" x14ac:dyDescent="0.25">
      <c r="B45" s="99" t="s">
        <v>38</v>
      </c>
      <c r="C45" s="48">
        <v>10320.515762969999</v>
      </c>
      <c r="D45" s="48">
        <v>9840.5294587699973</v>
      </c>
      <c r="E45" s="48">
        <v>10573.83522906</v>
      </c>
      <c r="F45" s="49">
        <v>11889.84288917</v>
      </c>
      <c r="G45" s="50">
        <v>4.8000000000000001E-2</v>
      </c>
      <c r="H45" s="50">
        <v>1</v>
      </c>
      <c r="I45" s="48">
        <v>12026.34850310967</v>
      </c>
      <c r="J45" s="48">
        <v>11506.208602948976</v>
      </c>
      <c r="K45" s="48">
        <v>11987.713006736141</v>
      </c>
      <c r="L45" s="50">
        <v>3.0000000000000001E-3</v>
      </c>
      <c r="M45" s="51">
        <v>1</v>
      </c>
    </row>
    <row r="46" spans="2:13" x14ac:dyDescent="0.25">
      <c r="B46" s="108" t="s">
        <v>27</v>
      </c>
      <c r="C46" s="72">
        <v>7675.2838279799989</v>
      </c>
      <c r="D46" s="73">
        <v>7378.7919568999996</v>
      </c>
      <c r="E46" s="73">
        <v>7776.2364602800008</v>
      </c>
      <c r="F46" s="109">
        <v>8867.8011135300003</v>
      </c>
      <c r="G46" s="75">
        <v>4.9000000000000002E-2</v>
      </c>
      <c r="H46" s="75">
        <v>0.74399999999999999</v>
      </c>
      <c r="I46" s="73">
        <v>8319.3780259913274</v>
      </c>
      <c r="J46" s="73">
        <v>7418.3047465957043</v>
      </c>
      <c r="K46" s="74">
        <v>7480.9776493756908</v>
      </c>
      <c r="L46" s="75">
        <v>-5.5E-2</v>
      </c>
      <c r="M46" s="75">
        <v>0.67700000000000005</v>
      </c>
    </row>
    <row r="47" spans="2:13" x14ac:dyDescent="0.25">
      <c r="B47" s="108" t="s">
        <v>28</v>
      </c>
      <c r="C47" s="76">
        <v>2646.5305508300003</v>
      </c>
      <c r="D47" s="77">
        <v>2460.4832663399989</v>
      </c>
      <c r="E47" s="77">
        <v>2797.47798371</v>
      </c>
      <c r="F47" s="100">
        <v>3022.0417756400002</v>
      </c>
      <c r="G47" s="79">
        <v>4.4999999999999998E-2</v>
      </c>
      <c r="H47" s="79">
        <v>0.25600000000000001</v>
      </c>
      <c r="I47" s="77">
        <v>3706.9704771183424</v>
      </c>
      <c r="J47" s="77">
        <v>4087.9038563532713</v>
      </c>
      <c r="K47" s="78">
        <v>4506.7353573604505</v>
      </c>
      <c r="L47" s="79">
        <v>0.14199999999999999</v>
      </c>
      <c r="M47" s="79">
        <v>0.32300000000000001</v>
      </c>
    </row>
    <row r="48" spans="2:13" x14ac:dyDescent="0.25">
      <c r="B48" s="108" t="s">
        <v>107</v>
      </c>
      <c r="C48" s="80">
        <v>-1.2986158399999999</v>
      </c>
      <c r="D48" s="81">
        <v>1.2542355299999999</v>
      </c>
      <c r="E48" s="81">
        <v>0.12078507000000001</v>
      </c>
      <c r="F48" s="110">
        <v>0</v>
      </c>
      <c r="G48" s="83">
        <v>-1</v>
      </c>
      <c r="H48" s="83">
        <v>0</v>
      </c>
      <c r="I48" s="81">
        <v>0</v>
      </c>
      <c r="J48" s="81">
        <v>0</v>
      </c>
      <c r="K48" s="82">
        <v>0</v>
      </c>
      <c r="L48" s="83">
        <v>0</v>
      </c>
      <c r="M48" s="83">
        <v>0</v>
      </c>
    </row>
    <row r="49" spans="2:13" x14ac:dyDescent="0.25">
      <c r="B49" s="101" t="s">
        <v>40</v>
      </c>
      <c r="C49" s="84">
        <v>10320.515762969999</v>
      </c>
      <c r="D49" s="84">
        <v>9840.5294587699973</v>
      </c>
      <c r="E49" s="84">
        <v>10573.83522906</v>
      </c>
      <c r="F49" s="102">
        <v>11889.84288917</v>
      </c>
      <c r="G49" s="103">
        <v>4.8000000000000001E-2</v>
      </c>
      <c r="H49" s="103">
        <v>1</v>
      </c>
      <c r="I49" s="84">
        <v>12026.34850310967</v>
      </c>
      <c r="J49" s="84">
        <v>11506.208602948976</v>
      </c>
      <c r="K49" s="85">
        <v>11987.713006736141</v>
      </c>
      <c r="L49" s="103">
        <v>3.0000000000000001E-3</v>
      </c>
      <c r="M49" s="104">
        <v>1</v>
      </c>
    </row>
    <row r="50" spans="2:13" ht="18" x14ac:dyDescent="0.25">
      <c r="B50" s="99" t="s">
        <v>41</v>
      </c>
      <c r="C50" s="48">
        <v>-324.76229080000002</v>
      </c>
      <c r="D50" s="48">
        <v>-585.41007958000012</v>
      </c>
      <c r="E50" s="48">
        <v>-517.64499999999987</v>
      </c>
      <c r="F50" s="49">
        <v>-1012.5591629600001</v>
      </c>
      <c r="G50" s="50">
        <v>0.46100000000000002</v>
      </c>
      <c r="H50" s="50">
        <v>1</v>
      </c>
      <c r="I50" s="48">
        <v>-460.28653174764798</v>
      </c>
      <c r="J50" s="48">
        <v>-460.28653174764798</v>
      </c>
      <c r="K50" s="111">
        <v>-460.28653174764798</v>
      </c>
      <c r="L50" s="50">
        <v>-0.23100000000000001</v>
      </c>
      <c r="M50" s="51">
        <v>1</v>
      </c>
    </row>
    <row r="51" spans="2:13" ht="18" x14ac:dyDescent="0.25">
      <c r="B51" s="108" t="s">
        <v>42</v>
      </c>
      <c r="C51" s="72">
        <v>-92.76857978000001</v>
      </c>
      <c r="D51" s="73">
        <v>-374.42507958000004</v>
      </c>
      <c r="E51" s="73">
        <v>-333.00299999999999</v>
      </c>
      <c r="F51" s="109">
        <v>-476.61033547</v>
      </c>
      <c r="G51" s="75">
        <v>0.72599999999999998</v>
      </c>
      <c r="H51" s="75">
        <v>0.51</v>
      </c>
      <c r="I51" s="73">
        <v>-143.26548422085369</v>
      </c>
      <c r="J51" s="73">
        <v>-143.26548422085369</v>
      </c>
      <c r="K51" s="73">
        <v>-143.26548422085369</v>
      </c>
      <c r="L51" s="75">
        <v>-0.33</v>
      </c>
      <c r="M51" s="75">
        <v>0.35099999999999998</v>
      </c>
    </row>
    <row r="52" spans="2:13" ht="18" x14ac:dyDescent="0.25">
      <c r="B52" s="108" t="s">
        <v>97</v>
      </c>
      <c r="C52" s="76">
        <v>-233.17671102</v>
      </c>
      <c r="D52" s="77">
        <v>-207.00200000000001</v>
      </c>
      <c r="E52" s="77">
        <v>-182.923</v>
      </c>
      <c r="F52" s="100">
        <v>-535.9488274900001</v>
      </c>
      <c r="G52" s="79">
        <v>0.32</v>
      </c>
      <c r="H52" s="79">
        <v>0.48899999999999999</v>
      </c>
      <c r="I52" s="77">
        <v>-317.02104752679429</v>
      </c>
      <c r="J52" s="77">
        <v>-317.02104752679429</v>
      </c>
      <c r="K52" s="77">
        <v>-317.02104752679429</v>
      </c>
      <c r="L52" s="79">
        <v>-0.161</v>
      </c>
      <c r="M52" s="79">
        <v>0.64900000000000002</v>
      </c>
    </row>
    <row r="53" spans="2:13" ht="27" x14ac:dyDescent="0.25">
      <c r="B53" s="108" t="s">
        <v>43</v>
      </c>
      <c r="C53" s="76">
        <v>1.1830000000000001</v>
      </c>
      <c r="D53" s="77">
        <v>1.0049999999999999</v>
      </c>
      <c r="E53" s="77">
        <v>1.782</v>
      </c>
      <c r="F53" s="100">
        <v>0</v>
      </c>
      <c r="G53" s="79">
        <v>-1</v>
      </c>
      <c r="H53" s="79">
        <v>-2E-3</v>
      </c>
      <c r="I53" s="77">
        <v>0</v>
      </c>
      <c r="J53" s="77">
        <v>0</v>
      </c>
      <c r="K53" s="77">
        <v>0</v>
      </c>
      <c r="L53" s="79">
        <v>0</v>
      </c>
      <c r="M53" s="79">
        <v>0</v>
      </c>
    </row>
    <row r="54" spans="2:13" ht="18" x14ac:dyDescent="0.25">
      <c r="B54" s="108" t="s">
        <v>44</v>
      </c>
      <c r="C54" s="80">
        <v>0</v>
      </c>
      <c r="D54" s="81">
        <v>-4.9880000000000004</v>
      </c>
      <c r="E54" s="81">
        <v>-3.5009999999999999</v>
      </c>
      <c r="F54" s="110">
        <v>0</v>
      </c>
      <c r="G54" s="83">
        <v>0</v>
      </c>
      <c r="H54" s="83">
        <v>4.0000000000000001E-3</v>
      </c>
      <c r="I54" s="81">
        <v>0</v>
      </c>
      <c r="J54" s="81">
        <v>0</v>
      </c>
      <c r="K54" s="81">
        <v>0</v>
      </c>
      <c r="L54" s="83">
        <v>0</v>
      </c>
      <c r="M54" s="83">
        <v>0</v>
      </c>
    </row>
    <row r="55" spans="2:13" ht="18" x14ac:dyDescent="0.25">
      <c r="B55" s="99" t="s">
        <v>112</v>
      </c>
      <c r="C55" s="48">
        <v>7.3629999999999995</v>
      </c>
      <c r="D55" s="48">
        <v>7.1050000000000004</v>
      </c>
      <c r="E55" s="48">
        <v>28.556999999999999</v>
      </c>
      <c r="F55" s="49">
        <v>-10.227999999999534</v>
      </c>
      <c r="G55" s="50">
        <v>-2.1160000000000001</v>
      </c>
      <c r="H55" s="50">
        <v>1</v>
      </c>
      <c r="I55" s="48">
        <v>-10.227999999999534</v>
      </c>
      <c r="J55" s="48">
        <v>-8.9230000000013963</v>
      </c>
      <c r="K55" s="111">
        <v>0</v>
      </c>
      <c r="L55" s="50">
        <v>-1</v>
      </c>
      <c r="M55" s="51">
        <v>0</v>
      </c>
    </row>
    <row r="56" spans="2:13" x14ac:dyDescent="0.25">
      <c r="B56" s="108" t="s">
        <v>113</v>
      </c>
      <c r="C56" s="72">
        <v>20</v>
      </c>
      <c r="D56" s="73">
        <v>12.596</v>
      </c>
      <c r="E56" s="73">
        <v>0</v>
      </c>
      <c r="F56" s="109">
        <v>0</v>
      </c>
      <c r="G56" s="75">
        <v>-1</v>
      </c>
      <c r="H56" s="75">
        <v>1.1220000000000001</v>
      </c>
      <c r="I56" s="73">
        <v>0</v>
      </c>
      <c r="J56" s="73">
        <v>0</v>
      </c>
      <c r="K56" s="73">
        <v>0</v>
      </c>
      <c r="L56" s="75">
        <v>0</v>
      </c>
      <c r="M56" s="75">
        <v>0</v>
      </c>
    </row>
    <row r="57" spans="2:13" x14ac:dyDescent="0.25">
      <c r="B57" s="206" t="s">
        <v>135</v>
      </c>
      <c r="C57" s="76">
        <v>-12.637</v>
      </c>
      <c r="D57" s="77">
        <v>-5.4909999999999997</v>
      </c>
      <c r="E57" s="77">
        <v>29.314</v>
      </c>
      <c r="F57" s="100">
        <v>-10.227999999999534</v>
      </c>
      <c r="G57" s="79">
        <v>-6.8000000000000005E-2</v>
      </c>
      <c r="H57" s="79">
        <v>-0.11600000000000001</v>
      </c>
      <c r="I57" s="77">
        <v>-10.227999999999534</v>
      </c>
      <c r="J57" s="77">
        <v>-8.9230000000013963</v>
      </c>
      <c r="K57" s="77">
        <v>0</v>
      </c>
      <c r="L57" s="79">
        <v>-1</v>
      </c>
      <c r="M57" s="79">
        <v>0</v>
      </c>
    </row>
    <row r="58" spans="2:13" ht="18" x14ac:dyDescent="0.25">
      <c r="B58" s="204" t="s">
        <v>114</v>
      </c>
      <c r="C58" s="80">
        <v>0</v>
      </c>
      <c r="D58" s="81">
        <v>0</v>
      </c>
      <c r="E58" s="81">
        <v>-0.75700000000000001</v>
      </c>
      <c r="F58" s="110">
        <v>0</v>
      </c>
      <c r="G58" s="83">
        <v>0</v>
      </c>
      <c r="H58" s="83">
        <v>-7.0000000000000001E-3</v>
      </c>
      <c r="I58" s="81">
        <v>0</v>
      </c>
      <c r="J58" s="81">
        <v>0</v>
      </c>
      <c r="K58" s="81">
        <v>0</v>
      </c>
      <c r="L58" s="83">
        <v>0</v>
      </c>
      <c r="M58" s="83">
        <v>0</v>
      </c>
    </row>
    <row r="59" spans="2:13" ht="18" x14ac:dyDescent="0.25">
      <c r="B59" s="112" t="s">
        <v>45</v>
      </c>
      <c r="C59" s="113">
        <v>-659.9500537699987</v>
      </c>
      <c r="D59" s="113">
        <v>269.27940165000189</v>
      </c>
      <c r="E59" s="113">
        <v>715.35277094000037</v>
      </c>
      <c r="F59" s="114">
        <v>-817.68915627918625</v>
      </c>
      <c r="G59" s="115">
        <v>7.3999999999999996E-2</v>
      </c>
      <c r="H59" s="115">
        <v>-0.01</v>
      </c>
      <c r="I59" s="113">
        <v>89.439792772781985</v>
      </c>
      <c r="J59" s="113">
        <v>52.911877675235957</v>
      </c>
      <c r="K59" s="116">
        <v>82.66416459632643</v>
      </c>
      <c r="L59" s="115">
        <v>-1.466</v>
      </c>
      <c r="M59" s="117">
        <v>-1.2E-2</v>
      </c>
    </row>
    <row r="60" spans="2:13" x14ac:dyDescent="0.25">
      <c r="B60" s="41"/>
      <c r="C60" s="77"/>
      <c r="D60" s="77"/>
      <c r="E60" s="77"/>
      <c r="F60" s="77"/>
      <c r="G60" s="118"/>
      <c r="H60" s="118"/>
      <c r="I60" s="77"/>
      <c r="J60" s="77"/>
      <c r="K60" s="77"/>
      <c r="L60" s="118"/>
      <c r="M60" s="118"/>
    </row>
    <row r="61" spans="2:13" ht="18" x14ac:dyDescent="0.25">
      <c r="B61" s="57" t="s">
        <v>46</v>
      </c>
      <c r="C61" s="77"/>
      <c r="D61" s="77"/>
      <c r="E61" s="77"/>
      <c r="F61" s="77"/>
      <c r="G61" s="119"/>
      <c r="H61" s="119"/>
      <c r="I61" s="77"/>
      <c r="J61" s="77"/>
      <c r="K61" s="77"/>
      <c r="L61" s="119"/>
      <c r="M61" s="119"/>
    </row>
    <row r="62" spans="2:13" x14ac:dyDescent="0.25">
      <c r="B62" s="120" t="s">
        <v>47</v>
      </c>
      <c r="C62" s="73">
        <v>3352.2510000000002</v>
      </c>
      <c r="D62" s="73">
        <v>4224.7659999999996</v>
      </c>
      <c r="E62" s="73">
        <v>4441.777</v>
      </c>
      <c r="F62" s="109">
        <v>4714.335110430693</v>
      </c>
      <c r="G62" s="75">
        <v>0.12</v>
      </c>
      <c r="H62" s="75">
        <v>0.78800000000000003</v>
      </c>
      <c r="I62" s="73">
        <v>4490.2127689323906</v>
      </c>
      <c r="J62" s="73">
        <v>4338.4717989794181</v>
      </c>
      <c r="K62" s="73">
        <v>4255.1954231217742</v>
      </c>
      <c r="L62" s="75">
        <v>-3.4000000000000002E-2</v>
      </c>
      <c r="M62" s="121">
        <v>0.79600000000000004</v>
      </c>
    </row>
    <row r="63" spans="2:13" x14ac:dyDescent="0.25">
      <c r="B63" s="122" t="s">
        <v>48</v>
      </c>
      <c r="C63" s="77"/>
      <c r="D63" s="77"/>
      <c r="E63" s="77"/>
      <c r="F63" s="100"/>
      <c r="G63" s="79"/>
      <c r="H63" s="79"/>
      <c r="I63" s="77"/>
      <c r="J63" s="77"/>
      <c r="K63" s="77"/>
      <c r="L63" s="79"/>
      <c r="M63" s="123"/>
    </row>
    <row r="64" spans="2:13" x14ac:dyDescent="0.25">
      <c r="B64" s="122" t="s">
        <v>49</v>
      </c>
      <c r="C64" s="124">
        <v>-92.76857978000001</v>
      </c>
      <c r="D64" s="125">
        <v>-374.42507958000004</v>
      </c>
      <c r="E64" s="125">
        <v>-333.00299999999999</v>
      </c>
      <c r="F64" s="126">
        <v>-476.61033547</v>
      </c>
      <c r="G64" s="127">
        <v>0.72599999999999998</v>
      </c>
      <c r="H64" s="127">
        <v>1</v>
      </c>
      <c r="I64" s="125">
        <v>-143.26548422085369</v>
      </c>
      <c r="J64" s="125">
        <v>-143.26548422085369</v>
      </c>
      <c r="K64" s="125">
        <v>-143.26548422085369</v>
      </c>
      <c r="L64" s="127">
        <v>-0.33</v>
      </c>
      <c r="M64" s="127">
        <v>1</v>
      </c>
    </row>
    <row r="65" spans="2:13" x14ac:dyDescent="0.25">
      <c r="B65" s="52" t="s">
        <v>136</v>
      </c>
      <c r="C65" s="77">
        <v>21.512</v>
      </c>
      <c r="D65" s="77">
        <v>26.853000000000002</v>
      </c>
      <c r="E65" s="77">
        <v>27.956</v>
      </c>
      <c r="F65" s="100">
        <v>32.686</v>
      </c>
      <c r="G65" s="79">
        <v>0.15</v>
      </c>
      <c r="H65" s="79">
        <v>5.0000000000000001E-3</v>
      </c>
      <c r="I65" s="77">
        <v>33.686</v>
      </c>
      <c r="J65" s="77">
        <v>35.686</v>
      </c>
      <c r="K65" s="77">
        <v>37.686</v>
      </c>
      <c r="L65" s="79">
        <v>4.9000000000000002E-2</v>
      </c>
      <c r="M65" s="123">
        <v>6.0000000000000001E-3</v>
      </c>
    </row>
    <row r="66" spans="2:13" x14ac:dyDescent="0.25">
      <c r="B66" s="52" t="s">
        <v>116</v>
      </c>
      <c r="C66" s="77">
        <v>11.731999999999999</v>
      </c>
      <c r="D66" s="77">
        <v>0</v>
      </c>
      <c r="E66" s="77">
        <v>0</v>
      </c>
      <c r="F66" s="100">
        <v>0</v>
      </c>
      <c r="G66" s="79">
        <v>-1</v>
      </c>
      <c r="H66" s="79">
        <v>1E-3</v>
      </c>
      <c r="I66" s="77">
        <v>0</v>
      </c>
      <c r="J66" s="77">
        <v>0</v>
      </c>
      <c r="K66" s="77">
        <v>0</v>
      </c>
      <c r="L66" s="79">
        <v>0</v>
      </c>
      <c r="M66" s="123">
        <v>0</v>
      </c>
    </row>
    <row r="67" spans="2:13" x14ac:dyDescent="0.25">
      <c r="B67" s="52" t="s">
        <v>50</v>
      </c>
      <c r="C67" s="77">
        <v>267.99599999999998</v>
      </c>
      <c r="D67" s="77">
        <v>324.27</v>
      </c>
      <c r="E67" s="77">
        <v>367.35599999999999</v>
      </c>
      <c r="F67" s="100">
        <v>368.49894</v>
      </c>
      <c r="G67" s="79">
        <v>0.112</v>
      </c>
      <c r="H67" s="79">
        <v>6.3E-2</v>
      </c>
      <c r="I67" s="77">
        <v>403.64188000000001</v>
      </c>
      <c r="J67" s="77">
        <v>405.64188000000001</v>
      </c>
      <c r="K67" s="77">
        <v>373.64188000000001</v>
      </c>
      <c r="L67" s="79">
        <v>5.0000000000000001E-3</v>
      </c>
      <c r="M67" s="123">
        <v>6.9000000000000006E-2</v>
      </c>
    </row>
    <row r="68" spans="2:13" x14ac:dyDescent="0.25">
      <c r="B68" s="52" t="s">
        <v>51</v>
      </c>
      <c r="C68" s="77">
        <v>436.74299999999999</v>
      </c>
      <c r="D68" s="77">
        <v>706.02240257999995</v>
      </c>
      <c r="E68" s="77">
        <v>1421.375</v>
      </c>
      <c r="F68" s="100">
        <v>603.68584372081136</v>
      </c>
      <c r="G68" s="79">
        <v>0.114</v>
      </c>
      <c r="H68" s="79">
        <v>0.14299999999999999</v>
      </c>
      <c r="I68" s="77">
        <v>693.12563649359208</v>
      </c>
      <c r="J68" s="77">
        <v>746.03751416883108</v>
      </c>
      <c r="K68" s="77">
        <v>828.70167876515723</v>
      </c>
      <c r="L68" s="79">
        <v>0.111</v>
      </c>
      <c r="M68" s="123">
        <v>0.129</v>
      </c>
    </row>
    <row r="69" spans="2:13" x14ac:dyDescent="0.25">
      <c r="B69" s="61" t="s">
        <v>52</v>
      </c>
      <c r="C69" s="84">
        <v>4090.2340000000004</v>
      </c>
      <c r="D69" s="84">
        <v>5281.911402579999</v>
      </c>
      <c r="E69" s="84">
        <v>6258.4639999999999</v>
      </c>
      <c r="F69" s="102">
        <v>5719.2058941515043</v>
      </c>
      <c r="G69" s="103">
        <v>0.11799999999999999</v>
      </c>
      <c r="H69" s="103">
        <v>1</v>
      </c>
      <c r="I69" s="84">
        <v>5620.666285425983</v>
      </c>
      <c r="J69" s="84">
        <v>5525.8371931482488</v>
      </c>
      <c r="K69" s="84">
        <v>5495.2249818869313</v>
      </c>
      <c r="L69" s="103">
        <v>-1.2999999999999999E-2</v>
      </c>
      <c r="M69" s="104">
        <v>1</v>
      </c>
    </row>
    <row r="70" spans="2:13" x14ac:dyDescent="0.25">
      <c r="B70" s="52" t="s">
        <v>53</v>
      </c>
      <c r="C70" s="77">
        <v>2731.3519999999999</v>
      </c>
      <c r="D70" s="77">
        <v>3630.4340000000002</v>
      </c>
      <c r="E70" s="77">
        <v>4168.326</v>
      </c>
      <c r="F70" s="100">
        <v>4018.1360102415047</v>
      </c>
      <c r="G70" s="79">
        <v>0.13700000000000001</v>
      </c>
      <c r="H70" s="79">
        <v>0.68100000000000005</v>
      </c>
      <c r="I70" s="77">
        <v>3794.013772123898</v>
      </c>
      <c r="J70" s="77">
        <v>3642.2725073854535</v>
      </c>
      <c r="K70" s="77">
        <v>3558.9962139875188</v>
      </c>
      <c r="L70" s="79">
        <v>-0.04</v>
      </c>
      <c r="M70" s="123">
        <v>0.67100000000000004</v>
      </c>
    </row>
    <row r="71" spans="2:13" x14ac:dyDescent="0.25">
      <c r="B71" s="128" t="s">
        <v>98</v>
      </c>
      <c r="C71" s="77">
        <v>300.02687716999998</v>
      </c>
      <c r="D71" s="77">
        <v>99.49</v>
      </c>
      <c r="E71" s="77">
        <v>102.744</v>
      </c>
      <c r="F71" s="100">
        <v>103.88694</v>
      </c>
      <c r="G71" s="79">
        <v>-0.29799999999999999</v>
      </c>
      <c r="H71" s="79">
        <v>3.2000000000000001E-2</v>
      </c>
      <c r="I71" s="77">
        <v>128.13188</v>
      </c>
      <c r="J71" s="77">
        <v>137.80737999999999</v>
      </c>
      <c r="K71" s="77">
        <v>137.79413</v>
      </c>
      <c r="L71" s="79">
        <v>9.9000000000000005E-2</v>
      </c>
      <c r="M71" s="123">
        <v>2.3E-2</v>
      </c>
    </row>
    <row r="72" spans="2:13" x14ac:dyDescent="0.25">
      <c r="B72" s="207" t="s">
        <v>137</v>
      </c>
      <c r="C72" s="77">
        <v>4.391</v>
      </c>
      <c r="D72" s="77">
        <v>6.5000000000000002E-2</v>
      </c>
      <c r="E72" s="77">
        <v>29.379000000000001</v>
      </c>
      <c r="F72" s="100">
        <v>19.151</v>
      </c>
      <c r="G72" s="79">
        <v>0.63400000000000001</v>
      </c>
      <c r="H72" s="79">
        <v>2E-3</v>
      </c>
      <c r="I72" s="77">
        <v>8.923</v>
      </c>
      <c r="J72" s="77">
        <v>0</v>
      </c>
      <c r="K72" s="77">
        <v>0</v>
      </c>
      <c r="L72" s="79">
        <v>-1</v>
      </c>
      <c r="M72" s="123">
        <v>1E-3</v>
      </c>
    </row>
    <row r="73" spans="2:13" x14ac:dyDescent="0.25">
      <c r="B73" s="128" t="s">
        <v>118</v>
      </c>
      <c r="C73" s="77">
        <v>0.13600000000000001</v>
      </c>
      <c r="D73" s="77">
        <v>0.14000000000000001</v>
      </c>
      <c r="E73" s="77">
        <v>0.20599999999999999</v>
      </c>
      <c r="F73" s="100">
        <v>0.20599999999999999</v>
      </c>
      <c r="G73" s="79">
        <v>0.14799999999999999</v>
      </c>
      <c r="H73" s="79">
        <v>0</v>
      </c>
      <c r="I73" s="77">
        <v>0.20599999999999999</v>
      </c>
      <c r="J73" s="77">
        <v>0.20599999999999999</v>
      </c>
      <c r="K73" s="77">
        <v>0.20599999999999999</v>
      </c>
      <c r="L73" s="79">
        <v>0</v>
      </c>
      <c r="M73" s="123">
        <v>0</v>
      </c>
    </row>
    <row r="74" spans="2:13" x14ac:dyDescent="0.25">
      <c r="B74" s="128" t="s">
        <v>55</v>
      </c>
      <c r="C74" s="77">
        <v>611.33500000000004</v>
      </c>
      <c r="D74" s="77">
        <v>965.70203972999991</v>
      </c>
      <c r="E74" s="77">
        <v>737.00699999999995</v>
      </c>
      <c r="F74" s="100">
        <v>1019.7199439099999</v>
      </c>
      <c r="G74" s="79">
        <v>0.186</v>
      </c>
      <c r="H74" s="79">
        <v>0.157</v>
      </c>
      <c r="I74" s="77">
        <v>1094.2306333020856</v>
      </c>
      <c r="J74" s="77">
        <v>1147.9073057627961</v>
      </c>
      <c r="K74" s="77">
        <v>1228.3676378994137</v>
      </c>
      <c r="L74" s="79">
        <v>6.4000000000000001E-2</v>
      </c>
      <c r="M74" s="123">
        <v>0.20100000000000001</v>
      </c>
    </row>
    <row r="75" spans="2:13" x14ac:dyDescent="0.25">
      <c r="B75" s="52" t="s">
        <v>56</v>
      </c>
      <c r="C75" s="77">
        <v>442.99329499999999</v>
      </c>
      <c r="D75" s="77">
        <v>586.07997868999996</v>
      </c>
      <c r="E75" s="77">
        <v>1220.8019999999999</v>
      </c>
      <c r="F75" s="100">
        <v>558.10599999999999</v>
      </c>
      <c r="G75" s="79">
        <v>0.08</v>
      </c>
      <c r="H75" s="79">
        <v>0.128</v>
      </c>
      <c r="I75" s="77">
        <v>595.16099999999994</v>
      </c>
      <c r="J75" s="77">
        <v>597.64400000000001</v>
      </c>
      <c r="K75" s="77">
        <v>569.86099999999999</v>
      </c>
      <c r="L75" s="79">
        <v>7.0000000000000001E-3</v>
      </c>
      <c r="M75" s="123">
        <v>0.104</v>
      </c>
    </row>
    <row r="76" spans="2:13" x14ac:dyDescent="0.25">
      <c r="B76" s="61" t="s">
        <v>57</v>
      </c>
      <c r="C76" s="84">
        <v>4090.2341721699995</v>
      </c>
      <c r="D76" s="84">
        <v>5281.9110184199999</v>
      </c>
      <c r="E76" s="84">
        <v>6258.463999999999</v>
      </c>
      <c r="F76" s="102">
        <v>5719.2058941515043</v>
      </c>
      <c r="G76" s="103">
        <v>0.11799999999999999</v>
      </c>
      <c r="H76" s="103">
        <v>1</v>
      </c>
      <c r="I76" s="84">
        <v>5620.666285425983</v>
      </c>
      <c r="J76" s="84">
        <v>5525.8371931482507</v>
      </c>
      <c r="K76" s="84">
        <v>5495.2249818869323</v>
      </c>
      <c r="L76" s="103">
        <v>-1.2999999999999999E-2</v>
      </c>
      <c r="M76" s="104">
        <v>1</v>
      </c>
    </row>
    <row r="77" spans="2:13" x14ac:dyDescent="0.25">
      <c r="B77" s="129"/>
      <c r="C77" s="130"/>
      <c r="D77" s="130"/>
      <c r="E77" s="131"/>
      <c r="F77" s="131"/>
      <c r="G77" s="131"/>
      <c r="H77" s="131"/>
      <c r="I77" s="131"/>
      <c r="J77" s="131"/>
      <c r="K77" s="132"/>
      <c r="L77" s="132"/>
      <c r="M77" s="132"/>
    </row>
  </sheetData>
  <mergeCells count="6">
    <mergeCell ref="B2:M2"/>
    <mergeCell ref="G4:H4"/>
    <mergeCell ref="L4:M4"/>
    <mergeCell ref="B17:M17"/>
    <mergeCell ref="G19:H19"/>
    <mergeCell ref="L19:M19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B1:K15"/>
  <sheetViews>
    <sheetView showGridLines="0" topLeftCell="A10" workbookViewId="0">
      <selection activeCell="B8" sqref="B8:B10"/>
    </sheetView>
  </sheetViews>
  <sheetFormatPr defaultRowHeight="15" x14ac:dyDescent="0.25"/>
  <cols>
    <col min="1" max="1" width="2.7109375" customWidth="1"/>
    <col min="2" max="4" width="17.7109375" customWidth="1"/>
    <col min="5" max="7" width="10.85546875" customWidth="1"/>
  </cols>
  <sheetData>
    <row r="1" spans="2:11" x14ac:dyDescent="0.25">
      <c r="B1" s="133" t="s">
        <v>58</v>
      </c>
    </row>
    <row r="2" spans="2:11" x14ac:dyDescent="0.25">
      <c r="B2" s="306" t="s">
        <v>227</v>
      </c>
      <c r="C2" s="306"/>
      <c r="D2" s="306"/>
      <c r="E2" s="306"/>
      <c r="F2" s="306"/>
      <c r="G2" s="306"/>
      <c r="H2" s="306"/>
      <c r="I2" s="306"/>
      <c r="J2" s="306"/>
      <c r="K2" s="306"/>
    </row>
    <row r="3" spans="2:11" ht="34.5" x14ac:dyDescent="0.25">
      <c r="B3" s="134" t="s">
        <v>60</v>
      </c>
      <c r="C3" s="135" t="s">
        <v>61</v>
      </c>
      <c r="D3" s="136" t="s">
        <v>62</v>
      </c>
      <c r="E3" s="307" t="s">
        <v>63</v>
      </c>
      <c r="F3" s="308"/>
      <c r="G3" s="309"/>
      <c r="H3" s="137" t="s">
        <v>64</v>
      </c>
      <c r="I3" s="310" t="s">
        <v>65</v>
      </c>
      <c r="J3" s="311"/>
      <c r="K3" s="311"/>
    </row>
    <row r="4" spans="2:11" x14ac:dyDescent="0.25">
      <c r="B4" s="242"/>
      <c r="C4" s="242"/>
      <c r="D4" s="243"/>
      <c r="E4" s="244" t="s">
        <v>7</v>
      </c>
      <c r="F4" s="244" t="s">
        <v>8</v>
      </c>
      <c r="G4" s="244" t="s">
        <v>9</v>
      </c>
      <c r="H4" s="244" t="s">
        <v>10</v>
      </c>
      <c r="I4" s="244" t="s">
        <v>12</v>
      </c>
      <c r="J4" s="244" t="s">
        <v>13</v>
      </c>
      <c r="K4" s="245" t="s">
        <v>14</v>
      </c>
    </row>
    <row r="5" spans="2:11" x14ac:dyDescent="0.25">
      <c r="B5" s="339" t="s">
        <v>361</v>
      </c>
      <c r="C5" s="328" t="s">
        <v>362</v>
      </c>
      <c r="D5" s="328" t="s">
        <v>250</v>
      </c>
      <c r="E5" s="276">
        <v>0.99</v>
      </c>
      <c r="F5" s="277">
        <v>1.0309999999999999</v>
      </c>
      <c r="G5" s="277">
        <v>1.0109999999999999</v>
      </c>
      <c r="H5" s="342">
        <v>1</v>
      </c>
      <c r="I5" s="342">
        <v>1</v>
      </c>
      <c r="J5" s="342">
        <v>1</v>
      </c>
      <c r="K5" s="343">
        <v>1</v>
      </c>
    </row>
    <row r="6" spans="2:11" x14ac:dyDescent="0.25">
      <c r="B6" s="331"/>
      <c r="C6" s="329"/>
      <c r="D6" s="329"/>
      <c r="E6" s="263" t="s">
        <v>363</v>
      </c>
      <c r="F6" s="263" t="s">
        <v>365</v>
      </c>
      <c r="G6" s="263" t="s">
        <v>367</v>
      </c>
      <c r="H6" s="326"/>
      <c r="I6" s="326"/>
      <c r="J6" s="326"/>
      <c r="K6" s="327"/>
    </row>
    <row r="7" spans="2:11" x14ac:dyDescent="0.25">
      <c r="B7" s="331"/>
      <c r="C7" s="329"/>
      <c r="D7" s="329"/>
      <c r="E7" s="261" t="s">
        <v>364</v>
      </c>
      <c r="F7" s="261" t="s">
        <v>366</v>
      </c>
      <c r="G7" s="261" t="s">
        <v>368</v>
      </c>
      <c r="H7" s="326"/>
      <c r="I7" s="326"/>
      <c r="J7" s="326"/>
      <c r="K7" s="327"/>
    </row>
    <row r="8" spans="2:11" ht="36.75" customHeight="1" x14ac:dyDescent="0.25">
      <c r="B8" s="331" t="s">
        <v>369</v>
      </c>
      <c r="C8" s="329" t="s">
        <v>362</v>
      </c>
      <c r="D8" s="329"/>
      <c r="E8" s="344" t="s">
        <v>393</v>
      </c>
      <c r="F8" s="345">
        <v>0.745</v>
      </c>
      <c r="G8" s="264">
        <v>0.69099999999999995</v>
      </c>
      <c r="H8" s="326">
        <v>0.75</v>
      </c>
      <c r="I8" s="326">
        <v>0.8</v>
      </c>
      <c r="J8" s="326">
        <v>0.82</v>
      </c>
      <c r="K8" s="327">
        <v>0.85</v>
      </c>
    </row>
    <row r="9" spans="2:11" x14ac:dyDescent="0.25">
      <c r="B9" s="331"/>
      <c r="C9" s="329"/>
      <c r="D9" s="329"/>
      <c r="E9" s="344"/>
      <c r="F9" s="345"/>
      <c r="G9" s="263" t="s">
        <v>370</v>
      </c>
      <c r="H9" s="326"/>
      <c r="I9" s="326"/>
      <c r="J9" s="326"/>
      <c r="K9" s="327"/>
    </row>
    <row r="10" spans="2:11" x14ac:dyDescent="0.25">
      <c r="B10" s="331"/>
      <c r="C10" s="329"/>
      <c r="D10" s="329"/>
      <c r="E10" s="344"/>
      <c r="F10" s="345"/>
      <c r="G10" s="261" t="s">
        <v>371</v>
      </c>
      <c r="H10" s="326"/>
      <c r="I10" s="326"/>
      <c r="J10" s="326"/>
      <c r="K10" s="327"/>
    </row>
    <row r="11" spans="2:11" ht="56.25" x14ac:dyDescent="0.25">
      <c r="B11" s="250" t="s">
        <v>372</v>
      </c>
      <c r="C11" s="251" t="s">
        <v>373</v>
      </c>
      <c r="D11" s="329"/>
      <c r="E11" s="252" t="s">
        <v>393</v>
      </c>
      <c r="F11" s="252" t="s">
        <v>393</v>
      </c>
      <c r="G11" s="252" t="s">
        <v>393</v>
      </c>
      <c r="H11" s="254">
        <v>0.9</v>
      </c>
      <c r="I11" s="254">
        <v>0.9</v>
      </c>
      <c r="J11" s="254">
        <v>0.95</v>
      </c>
      <c r="K11" s="255">
        <v>0.95</v>
      </c>
    </row>
    <row r="12" spans="2:11" x14ac:dyDescent="0.25">
      <c r="B12" s="331" t="s">
        <v>374</v>
      </c>
      <c r="C12" s="329" t="s">
        <v>373</v>
      </c>
      <c r="D12" s="329"/>
      <c r="E12" s="344" t="s">
        <v>393</v>
      </c>
      <c r="F12" s="264">
        <v>0.83699999999999997</v>
      </c>
      <c r="G12" s="260">
        <v>0.91</v>
      </c>
      <c r="H12" s="326">
        <v>0.9</v>
      </c>
      <c r="I12" s="326">
        <v>0.93</v>
      </c>
      <c r="J12" s="326">
        <v>0.95</v>
      </c>
      <c r="K12" s="327">
        <v>0.95</v>
      </c>
    </row>
    <row r="13" spans="2:11" x14ac:dyDescent="0.25">
      <c r="B13" s="331"/>
      <c r="C13" s="329"/>
      <c r="D13" s="329"/>
      <c r="E13" s="344"/>
      <c r="F13" s="263" t="s">
        <v>375</v>
      </c>
      <c r="G13" s="263" t="s">
        <v>377</v>
      </c>
      <c r="H13" s="326"/>
      <c r="I13" s="326"/>
      <c r="J13" s="326"/>
      <c r="K13" s="327"/>
    </row>
    <row r="14" spans="2:11" x14ac:dyDescent="0.25">
      <c r="B14" s="336"/>
      <c r="C14" s="330"/>
      <c r="D14" s="330"/>
      <c r="E14" s="346"/>
      <c r="F14" s="265" t="s">
        <v>376</v>
      </c>
      <c r="G14" s="265" t="s">
        <v>378</v>
      </c>
      <c r="H14" s="347"/>
      <c r="I14" s="347"/>
      <c r="J14" s="347"/>
      <c r="K14" s="348"/>
    </row>
    <row r="15" spans="2:11" x14ac:dyDescent="0.25">
      <c r="B15" s="290"/>
      <c r="C15" s="290"/>
      <c r="D15" s="290"/>
      <c r="E15" s="290"/>
      <c r="F15" s="290"/>
      <c r="G15" s="290"/>
      <c r="H15" s="290"/>
      <c r="I15" s="290"/>
      <c r="J15" s="290"/>
      <c r="K15" s="290"/>
    </row>
  </sheetData>
  <mergeCells count="25">
    <mergeCell ref="J8:J10"/>
    <mergeCell ref="K8:K10"/>
    <mergeCell ref="B12:B14"/>
    <mergeCell ref="C12:C14"/>
    <mergeCell ref="E12:E14"/>
    <mergeCell ref="H12:H14"/>
    <mergeCell ref="I12:I14"/>
    <mergeCell ref="J12:J14"/>
    <mergeCell ref="K12:K14"/>
    <mergeCell ref="B2:K2"/>
    <mergeCell ref="E3:G3"/>
    <mergeCell ref="I3:K3"/>
    <mergeCell ref="D5:D14"/>
    <mergeCell ref="B5:B7"/>
    <mergeCell ref="C5:C7"/>
    <mergeCell ref="H5:H7"/>
    <mergeCell ref="I5:I7"/>
    <mergeCell ref="J5:J7"/>
    <mergeCell ref="K5:K7"/>
    <mergeCell ref="B8:B10"/>
    <mergeCell ref="C8:C10"/>
    <mergeCell ref="E8:E10"/>
    <mergeCell ref="F8:F10"/>
    <mergeCell ref="H8:H10"/>
    <mergeCell ref="I8:I10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3" t="s">
        <v>58</v>
      </c>
    </row>
    <row r="2" spans="2:21" x14ac:dyDescent="0.25">
      <c r="B2" s="299" t="s">
        <v>228</v>
      </c>
      <c r="C2" s="312"/>
      <c r="D2" s="312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</row>
    <row r="3" spans="2:21" x14ac:dyDescent="0.25">
      <c r="B3" s="145"/>
      <c r="C3" s="313" t="s">
        <v>67</v>
      </c>
      <c r="D3" s="314"/>
      <c r="E3" s="146" t="s">
        <v>68</v>
      </c>
      <c r="F3" s="315" t="s">
        <v>69</v>
      </c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147"/>
      <c r="T3" s="316" t="s">
        <v>70</v>
      </c>
      <c r="U3" s="318" t="s">
        <v>71</v>
      </c>
    </row>
    <row r="4" spans="2:21" ht="54" x14ac:dyDescent="0.25">
      <c r="B4" s="148"/>
      <c r="C4" s="149" t="s">
        <v>72</v>
      </c>
      <c r="D4" s="150" t="s">
        <v>73</v>
      </c>
      <c r="E4" s="320" t="s">
        <v>74</v>
      </c>
      <c r="F4" s="321"/>
      <c r="G4" s="322"/>
      <c r="H4" s="320" t="s">
        <v>75</v>
      </c>
      <c r="I4" s="321"/>
      <c r="J4" s="322"/>
      <c r="K4" s="320" t="s">
        <v>76</v>
      </c>
      <c r="L4" s="321"/>
      <c r="M4" s="321"/>
      <c r="N4" s="321"/>
      <c r="O4" s="321"/>
      <c r="P4" s="321"/>
      <c r="Q4" s="321"/>
      <c r="R4" s="321"/>
      <c r="S4" s="322"/>
      <c r="T4" s="317"/>
      <c r="U4" s="319"/>
    </row>
    <row r="5" spans="2:21" x14ac:dyDescent="0.25">
      <c r="B5" s="151"/>
      <c r="C5" s="152"/>
      <c r="D5" s="153"/>
      <c r="E5" s="320" t="s">
        <v>9</v>
      </c>
      <c r="F5" s="321"/>
      <c r="G5" s="322"/>
      <c r="H5" s="320" t="s">
        <v>10</v>
      </c>
      <c r="I5" s="321"/>
      <c r="J5" s="322"/>
      <c r="K5" s="320" t="s">
        <v>12</v>
      </c>
      <c r="L5" s="321"/>
      <c r="M5" s="322"/>
      <c r="N5" s="320" t="s">
        <v>13</v>
      </c>
      <c r="O5" s="321"/>
      <c r="P5" s="322"/>
      <c r="Q5" s="320" t="s">
        <v>14</v>
      </c>
      <c r="R5" s="321"/>
      <c r="S5" s="322"/>
      <c r="T5" s="154" t="s">
        <v>15</v>
      </c>
      <c r="U5" s="155"/>
    </row>
    <row r="6" spans="2:21" ht="19.5" x14ac:dyDescent="0.25">
      <c r="B6" s="156" t="s">
        <v>229</v>
      </c>
      <c r="C6" s="157"/>
      <c r="D6" s="158"/>
      <c r="E6" s="159" t="s">
        <v>78</v>
      </c>
      <c r="F6" s="160" t="s">
        <v>79</v>
      </c>
      <c r="G6" s="161" t="s">
        <v>80</v>
      </c>
      <c r="H6" s="159" t="s">
        <v>78</v>
      </c>
      <c r="I6" s="160" t="s">
        <v>79</v>
      </c>
      <c r="J6" s="161" t="s">
        <v>80</v>
      </c>
      <c r="K6" s="159" t="s">
        <v>78</v>
      </c>
      <c r="L6" s="160" t="s">
        <v>79</v>
      </c>
      <c r="M6" s="161" t="s">
        <v>80</v>
      </c>
      <c r="N6" s="159" t="s">
        <v>78</v>
      </c>
      <c r="O6" s="160" t="s">
        <v>79</v>
      </c>
      <c r="P6" s="161" t="s">
        <v>80</v>
      </c>
      <c r="Q6" s="159" t="s">
        <v>78</v>
      </c>
      <c r="R6" s="160" t="s">
        <v>79</v>
      </c>
      <c r="S6" s="161" t="s">
        <v>80</v>
      </c>
      <c r="T6" s="162" t="s">
        <v>81</v>
      </c>
      <c r="U6" s="163"/>
    </row>
    <row r="7" spans="2:21" ht="18" x14ac:dyDescent="0.25">
      <c r="B7" s="164" t="s">
        <v>82</v>
      </c>
      <c r="C7" s="165">
        <v>12836</v>
      </c>
      <c r="D7" s="166">
        <v>12836</v>
      </c>
      <c r="E7" s="167">
        <v>12915</v>
      </c>
      <c r="F7" s="168">
        <v>8194.5204597999818</v>
      </c>
      <c r="G7" s="169">
        <v>0.63449635770808999</v>
      </c>
      <c r="H7" s="167">
        <v>12836</v>
      </c>
      <c r="I7" s="168">
        <v>8220.4801136399838</v>
      </c>
      <c r="J7" s="169">
        <v>0.6404238168931119</v>
      </c>
      <c r="K7" s="167">
        <v>12836</v>
      </c>
      <c r="L7" s="168">
        <v>8319.378025991331</v>
      </c>
      <c r="M7" s="169">
        <v>0.64812854674285847</v>
      </c>
      <c r="N7" s="167">
        <v>12836</v>
      </c>
      <c r="O7" s="168">
        <v>7418.3042927948845</v>
      </c>
      <c r="P7" s="169">
        <v>0.57792959588617054</v>
      </c>
      <c r="Q7" s="167">
        <v>12836</v>
      </c>
      <c r="R7" s="168">
        <v>7480.9769554201284</v>
      </c>
      <c r="S7" s="168">
        <v>0.58281216542693426</v>
      </c>
      <c r="T7" s="170">
        <v>0</v>
      </c>
      <c r="U7" s="170">
        <v>0.99999999999999989</v>
      </c>
    </row>
    <row r="8" spans="2:21" x14ac:dyDescent="0.25">
      <c r="B8" s="171" t="s">
        <v>124</v>
      </c>
      <c r="C8" s="172">
        <v>1441</v>
      </c>
      <c r="D8" s="172">
        <v>1441</v>
      </c>
      <c r="E8" s="173">
        <v>1466</v>
      </c>
      <c r="F8" s="174">
        <v>408.22907404755313</v>
      </c>
      <c r="G8" s="175">
        <v>0.27846457984144141</v>
      </c>
      <c r="H8" s="173">
        <v>1441</v>
      </c>
      <c r="I8" s="174">
        <v>382.3490393109426</v>
      </c>
      <c r="J8" s="175">
        <v>0.26533590514291644</v>
      </c>
      <c r="K8" s="173">
        <v>1441</v>
      </c>
      <c r="L8" s="174">
        <v>-13.458028151905449</v>
      </c>
      <c r="M8" s="175">
        <v>-9.3393672115929562E-3</v>
      </c>
      <c r="N8" s="173">
        <v>1441</v>
      </c>
      <c r="O8" s="174">
        <v>-1285.3425119569035</v>
      </c>
      <c r="P8" s="175">
        <v>-0.89197953640312533</v>
      </c>
      <c r="Q8" s="176">
        <v>1441</v>
      </c>
      <c r="R8" s="174">
        <v>-1612.5930063600722</v>
      </c>
      <c r="S8" s="174">
        <v>-1.1190791161416185</v>
      </c>
      <c r="T8" s="177">
        <v>0</v>
      </c>
      <c r="U8" s="178">
        <v>0.11226238703645995</v>
      </c>
    </row>
    <row r="9" spans="2:21" x14ac:dyDescent="0.25">
      <c r="B9" s="171" t="s">
        <v>83</v>
      </c>
      <c r="C9" s="179">
        <v>7500</v>
      </c>
      <c r="D9" s="179">
        <v>7500</v>
      </c>
      <c r="E9" s="180">
        <v>7542</v>
      </c>
      <c r="F9" s="181">
        <v>3466.7926923263817</v>
      </c>
      <c r="G9" s="182">
        <v>0.45966490219124656</v>
      </c>
      <c r="H9" s="180">
        <v>7500</v>
      </c>
      <c r="I9" s="181">
        <v>3317.0236965066174</v>
      </c>
      <c r="J9" s="182">
        <v>0.44226982620088234</v>
      </c>
      <c r="K9" s="180">
        <v>7500</v>
      </c>
      <c r="L9" s="181">
        <v>3409.8980331692787</v>
      </c>
      <c r="M9" s="182">
        <v>0.45465307108923714</v>
      </c>
      <c r="N9" s="180">
        <v>7500</v>
      </c>
      <c r="O9" s="181">
        <v>3561.6384956453103</v>
      </c>
      <c r="P9" s="182">
        <v>0.47488513275270805</v>
      </c>
      <c r="Q9" s="183">
        <v>7500</v>
      </c>
      <c r="R9" s="181">
        <v>3721.1999002502207</v>
      </c>
      <c r="S9" s="181">
        <v>0.49615998670002942</v>
      </c>
      <c r="T9" s="184">
        <v>0</v>
      </c>
      <c r="U9" s="185">
        <v>0.58429417263945149</v>
      </c>
    </row>
    <row r="10" spans="2:21" x14ac:dyDescent="0.25">
      <c r="B10" s="171" t="s">
        <v>84</v>
      </c>
      <c r="C10" s="179">
        <v>2220</v>
      </c>
      <c r="D10" s="179">
        <v>2220</v>
      </c>
      <c r="E10" s="180">
        <v>2221</v>
      </c>
      <c r="F10" s="181">
        <v>1988.1054810308549</v>
      </c>
      <c r="G10" s="182">
        <v>0.89513979335022731</v>
      </c>
      <c r="H10" s="180">
        <v>2220</v>
      </c>
      <c r="I10" s="181">
        <v>2293.1842663447396</v>
      </c>
      <c r="J10" s="182">
        <v>1.0329658857408737</v>
      </c>
      <c r="K10" s="180">
        <v>2220</v>
      </c>
      <c r="L10" s="181">
        <v>2632.6346252276321</v>
      </c>
      <c r="M10" s="182">
        <v>1.1858714528052396</v>
      </c>
      <c r="N10" s="180">
        <v>2220</v>
      </c>
      <c r="O10" s="181">
        <v>2749.7864122494429</v>
      </c>
      <c r="P10" s="182">
        <v>1.2386425280402895</v>
      </c>
      <c r="Q10" s="183">
        <v>2220</v>
      </c>
      <c r="R10" s="181">
        <v>2872.9766236937498</v>
      </c>
      <c r="S10" s="181">
        <v>1.2941336142764639</v>
      </c>
      <c r="T10" s="184">
        <v>0</v>
      </c>
      <c r="U10" s="185">
        <v>0.17295107510127766</v>
      </c>
    </row>
    <row r="11" spans="2:21" x14ac:dyDescent="0.25">
      <c r="B11" s="171" t="s">
        <v>85</v>
      </c>
      <c r="C11" s="179">
        <v>1636</v>
      </c>
      <c r="D11" s="179">
        <v>1636</v>
      </c>
      <c r="E11" s="180">
        <v>1647</v>
      </c>
      <c r="F11" s="181">
        <v>2217.9167126380744</v>
      </c>
      <c r="G11" s="182">
        <v>1.3466403841154064</v>
      </c>
      <c r="H11" s="180">
        <v>1636</v>
      </c>
      <c r="I11" s="181">
        <v>2118.5667129161611</v>
      </c>
      <c r="J11" s="182">
        <v>1.2949674284328614</v>
      </c>
      <c r="K11" s="180">
        <v>1636</v>
      </c>
      <c r="L11" s="181">
        <v>2177.8850947368592</v>
      </c>
      <c r="M11" s="182">
        <v>1.331225608029865</v>
      </c>
      <c r="N11" s="180">
        <v>1636</v>
      </c>
      <c r="O11" s="181">
        <v>2274.8009814526486</v>
      </c>
      <c r="P11" s="182">
        <v>1.3904651475871934</v>
      </c>
      <c r="Q11" s="183">
        <v>1636</v>
      </c>
      <c r="R11" s="181">
        <v>2376.7120654217274</v>
      </c>
      <c r="S11" s="181">
        <v>1.4527579861990998</v>
      </c>
      <c r="T11" s="184">
        <v>0</v>
      </c>
      <c r="U11" s="185">
        <v>0.12745403552508569</v>
      </c>
    </row>
    <row r="12" spans="2:21" x14ac:dyDescent="0.25">
      <c r="B12" s="186" t="s">
        <v>86</v>
      </c>
      <c r="C12" s="187">
        <v>39</v>
      </c>
      <c r="D12" s="187">
        <v>39</v>
      </c>
      <c r="E12" s="188">
        <v>39</v>
      </c>
      <c r="F12" s="189">
        <v>113.47649975711707</v>
      </c>
      <c r="G12" s="190">
        <v>2.9096538399260785</v>
      </c>
      <c r="H12" s="188">
        <v>39</v>
      </c>
      <c r="I12" s="189">
        <v>109.35639856152254</v>
      </c>
      <c r="J12" s="190">
        <v>2.8040102195262189</v>
      </c>
      <c r="K12" s="188">
        <v>39</v>
      </c>
      <c r="L12" s="189">
        <v>112.41830100946569</v>
      </c>
      <c r="M12" s="190">
        <v>2.8825205387042487</v>
      </c>
      <c r="N12" s="188">
        <v>39</v>
      </c>
      <c r="O12" s="189">
        <v>117.42091540438689</v>
      </c>
      <c r="P12" s="190">
        <v>3.0107927026765871</v>
      </c>
      <c r="Q12" s="191">
        <v>39</v>
      </c>
      <c r="R12" s="189">
        <v>122.68137241450341</v>
      </c>
      <c r="S12" s="189">
        <v>3.1456762157564979</v>
      </c>
      <c r="T12" s="192">
        <v>0</v>
      </c>
      <c r="U12" s="193">
        <v>3.0383296977251478E-3</v>
      </c>
    </row>
    <row r="13" spans="2:21" x14ac:dyDescent="0.25">
      <c r="B13" s="194" t="s">
        <v>87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2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B1:AB75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3" t="s">
        <v>58</v>
      </c>
      <c r="AB1">
        <f>SUMPRODUCT(LEN(B2)-LEN(SUBSTITUTE(B2,{1,2,3,4,5,6,7,8,9,0},"")))</f>
        <v>3</v>
      </c>
    </row>
    <row r="2" spans="2:28" x14ac:dyDescent="0.25">
      <c r="B2" s="299" t="s">
        <v>230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300" t="s">
        <v>11</v>
      </c>
      <c r="H4" s="301"/>
      <c r="I4" s="12" t="s">
        <v>12</v>
      </c>
      <c r="J4" s="12" t="s">
        <v>13</v>
      </c>
      <c r="K4" s="12" t="s">
        <v>14</v>
      </c>
      <c r="L4" s="300" t="s">
        <v>15</v>
      </c>
      <c r="M4" s="302"/>
    </row>
    <row r="5" spans="2:28" x14ac:dyDescent="0.25">
      <c r="B5" s="14" t="s">
        <v>16</v>
      </c>
      <c r="C5" s="15">
        <v>776.29721749000021</v>
      </c>
      <c r="D5" s="15">
        <v>1321.440094859056</v>
      </c>
      <c r="E5" s="15">
        <v>1708.4939284299999</v>
      </c>
      <c r="F5" s="16">
        <v>3373.757539922276</v>
      </c>
      <c r="G5" s="17">
        <v>0.63200000000000001</v>
      </c>
      <c r="H5" s="17">
        <v>0.46200000000000002</v>
      </c>
      <c r="I5" s="15">
        <v>3497.2176965665103</v>
      </c>
      <c r="J5" s="15">
        <v>1931.0626510300835</v>
      </c>
      <c r="K5" s="15">
        <v>1682.431881289127</v>
      </c>
      <c r="L5" s="17">
        <v>-0.20699999999999999</v>
      </c>
      <c r="M5" s="18">
        <v>0.55600000000000005</v>
      </c>
    </row>
    <row r="6" spans="2:28" x14ac:dyDescent="0.25">
      <c r="B6" s="14" t="s">
        <v>231</v>
      </c>
      <c r="C6" s="15">
        <v>347.30099999999999</v>
      </c>
      <c r="D6" s="15">
        <v>408.42899999999997</v>
      </c>
      <c r="E6" s="15">
        <v>445.77750109000004</v>
      </c>
      <c r="F6" s="16">
        <v>586.42742215005751</v>
      </c>
      <c r="G6" s="17">
        <v>0.191</v>
      </c>
      <c r="H6" s="17">
        <v>0.125</v>
      </c>
      <c r="I6" s="15">
        <v>535.53998550361234</v>
      </c>
      <c r="J6" s="15">
        <v>597.14711812100938</v>
      </c>
      <c r="K6" s="15">
        <v>647.46734823121767</v>
      </c>
      <c r="L6" s="17">
        <v>3.4000000000000002E-2</v>
      </c>
      <c r="M6" s="199">
        <v>0.124</v>
      </c>
    </row>
    <row r="7" spans="2:28" x14ac:dyDescent="0.25">
      <c r="B7" s="14" t="s">
        <v>232</v>
      </c>
      <c r="C7" s="15">
        <v>1223.809</v>
      </c>
      <c r="D7" s="15">
        <v>0</v>
      </c>
      <c r="E7" s="15">
        <v>0</v>
      </c>
      <c r="F7" s="16">
        <v>0</v>
      </c>
      <c r="G7" s="17">
        <v>-1</v>
      </c>
      <c r="H7" s="17">
        <v>0.128</v>
      </c>
      <c r="I7" s="15">
        <v>0</v>
      </c>
      <c r="J7" s="15">
        <v>5.9604644775390622E-14</v>
      </c>
      <c r="K7" s="15">
        <v>0</v>
      </c>
      <c r="L7" s="17">
        <v>0</v>
      </c>
      <c r="M7" s="199">
        <v>0</v>
      </c>
    </row>
    <row r="8" spans="2:28" x14ac:dyDescent="0.25">
      <c r="B8" s="14" t="s">
        <v>233</v>
      </c>
      <c r="C8" s="15">
        <v>5.2240712399999998</v>
      </c>
      <c r="D8" s="15">
        <v>5.3305191949560005</v>
      </c>
      <c r="E8" s="15">
        <v>5.9219986000000002</v>
      </c>
      <c r="F8" s="16">
        <v>6.4099759511057526</v>
      </c>
      <c r="G8" s="17">
        <v>7.0999999999999994E-2</v>
      </c>
      <c r="H8" s="17">
        <v>2E-3</v>
      </c>
      <c r="I8" s="15">
        <v>0</v>
      </c>
      <c r="J8" s="15">
        <v>0</v>
      </c>
      <c r="K8" s="15">
        <v>0</v>
      </c>
      <c r="L8" s="17">
        <v>-1</v>
      </c>
      <c r="M8" s="199">
        <v>0</v>
      </c>
    </row>
    <row r="9" spans="2:28" x14ac:dyDescent="0.25">
      <c r="B9" s="14" t="s">
        <v>234</v>
      </c>
      <c r="C9" s="15">
        <v>13.5801918</v>
      </c>
      <c r="D9" s="15">
        <v>12.243040857588001</v>
      </c>
      <c r="E9" s="15">
        <v>19.928982339999997</v>
      </c>
      <c r="F9" s="16">
        <v>19.419033742623984</v>
      </c>
      <c r="G9" s="17">
        <v>0.127</v>
      </c>
      <c r="H9" s="17">
        <v>4.0000000000000001E-3</v>
      </c>
      <c r="I9" s="15">
        <v>14.996661711747066</v>
      </c>
      <c r="J9" s="15">
        <v>16.078967373917841</v>
      </c>
      <c r="K9" s="15">
        <v>16.81859987311806</v>
      </c>
      <c r="L9" s="17">
        <v>-4.7E-2</v>
      </c>
      <c r="M9" s="199">
        <v>4.0000000000000001E-3</v>
      </c>
    </row>
    <row r="10" spans="2:28" x14ac:dyDescent="0.25">
      <c r="B10" s="14" t="s">
        <v>235</v>
      </c>
      <c r="C10" s="15">
        <v>16.800048289999999</v>
      </c>
      <c r="D10" s="15">
        <v>18.094786588400002</v>
      </c>
      <c r="E10" s="15">
        <v>19.507322690000002</v>
      </c>
      <c r="F10" s="16">
        <v>12.694157573613712</v>
      </c>
      <c r="G10" s="17">
        <v>-8.8999999999999996E-2</v>
      </c>
      <c r="H10" s="17">
        <v>5.0000000000000001E-3</v>
      </c>
      <c r="I10" s="15">
        <v>15.084621708904928</v>
      </c>
      <c r="J10" s="15">
        <v>15.761940814074554</v>
      </c>
      <c r="K10" s="15">
        <v>16.486990091521982</v>
      </c>
      <c r="L10" s="17">
        <v>9.0999999999999998E-2</v>
      </c>
      <c r="M10" s="199">
        <v>3.0000000000000001E-3</v>
      </c>
    </row>
    <row r="11" spans="2:28" x14ac:dyDescent="0.25">
      <c r="B11" s="14" t="s">
        <v>236</v>
      </c>
      <c r="C11" s="15">
        <v>3.4720630099999998</v>
      </c>
      <c r="D11" s="15">
        <v>9.3655584999999988</v>
      </c>
      <c r="E11" s="15">
        <v>12.774397259999999</v>
      </c>
      <c r="F11" s="16">
        <v>18.477104300000001</v>
      </c>
      <c r="G11" s="17">
        <v>0.746</v>
      </c>
      <c r="H11" s="17">
        <v>3.0000000000000001E-3</v>
      </c>
      <c r="I11" s="15">
        <v>0</v>
      </c>
      <c r="J11" s="15">
        <v>0</v>
      </c>
      <c r="K11" s="15">
        <v>0</v>
      </c>
      <c r="L11" s="17">
        <v>-1</v>
      </c>
      <c r="M11" s="199">
        <v>1E-3</v>
      </c>
    </row>
    <row r="12" spans="2:28" x14ac:dyDescent="0.25">
      <c r="B12" s="14" t="s">
        <v>237</v>
      </c>
      <c r="C12" s="15">
        <v>1.140817E-2</v>
      </c>
      <c r="D12" s="15">
        <v>0</v>
      </c>
      <c r="E12" s="15">
        <v>0</v>
      </c>
      <c r="F12" s="16">
        <v>0</v>
      </c>
      <c r="G12" s="17">
        <v>-1</v>
      </c>
      <c r="H12" s="17">
        <v>0</v>
      </c>
      <c r="I12" s="15">
        <v>0</v>
      </c>
      <c r="J12" s="15">
        <v>0</v>
      </c>
      <c r="K12" s="15">
        <v>0</v>
      </c>
      <c r="L12" s="17">
        <v>0</v>
      </c>
      <c r="M12" s="199">
        <v>0</v>
      </c>
    </row>
    <row r="13" spans="2:28" x14ac:dyDescent="0.25">
      <c r="B13" s="14" t="s">
        <v>238</v>
      </c>
      <c r="C13" s="15">
        <v>0</v>
      </c>
      <c r="D13" s="15">
        <v>351.71600000000001</v>
      </c>
      <c r="E13" s="15">
        <v>25889.86876446</v>
      </c>
      <c r="F13" s="16">
        <v>0</v>
      </c>
      <c r="G13" s="17">
        <v>0</v>
      </c>
      <c r="H13" s="17">
        <v>0.27200000000000002</v>
      </c>
      <c r="I13" s="15">
        <v>1302.71067020183</v>
      </c>
      <c r="J13" s="15">
        <v>2380.9828159375429</v>
      </c>
      <c r="K13" s="15">
        <v>2569.6487854940488</v>
      </c>
      <c r="L13" s="17">
        <v>0</v>
      </c>
      <c r="M13" s="199">
        <v>0.311</v>
      </c>
    </row>
    <row r="14" spans="2:28" x14ac:dyDescent="0.25">
      <c r="B14" s="19" t="s">
        <v>17</v>
      </c>
      <c r="C14" s="20">
        <v>2386.4950000000003</v>
      </c>
      <c r="D14" s="20">
        <v>2126.6190000000001</v>
      </c>
      <c r="E14" s="20">
        <v>28102.272894869999</v>
      </c>
      <c r="F14" s="21">
        <v>4017.1852336396769</v>
      </c>
      <c r="G14" s="22">
        <v>0.19</v>
      </c>
      <c r="H14" s="23">
        <v>1</v>
      </c>
      <c r="I14" s="20">
        <v>5365.5496356926042</v>
      </c>
      <c r="J14" s="20">
        <v>4941.0334932766282</v>
      </c>
      <c r="K14" s="20">
        <v>4932.8536049790337</v>
      </c>
      <c r="L14" s="24">
        <v>7.0999999999999994E-2</v>
      </c>
      <c r="M14" s="25">
        <v>1</v>
      </c>
    </row>
    <row r="15" spans="2:28" x14ac:dyDescent="0.25">
      <c r="B15" s="26"/>
      <c r="C15" s="26"/>
      <c r="D15" s="26"/>
      <c r="E15" s="27"/>
      <c r="F15" s="27"/>
      <c r="G15" s="27"/>
      <c r="H15" s="27"/>
      <c r="I15" s="27"/>
      <c r="J15" s="27"/>
      <c r="K15" s="27"/>
      <c r="L15" s="27"/>
      <c r="M15" s="27"/>
    </row>
    <row r="16" spans="2:28" x14ac:dyDescent="0.25">
      <c r="B16" s="299" t="s">
        <v>239</v>
      </c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</row>
    <row r="17" spans="2:13" ht="46.5" x14ac:dyDescent="0.25">
      <c r="B17" s="28" t="s">
        <v>19</v>
      </c>
      <c r="C17" s="29"/>
      <c r="D17" s="30" t="s">
        <v>1</v>
      </c>
      <c r="E17" s="31"/>
      <c r="F17" s="32" t="s">
        <v>2</v>
      </c>
      <c r="G17" s="33" t="s">
        <v>3</v>
      </c>
      <c r="H17" s="33" t="s">
        <v>4</v>
      </c>
      <c r="I17" s="34" t="s">
        <v>5</v>
      </c>
      <c r="J17" s="35"/>
      <c r="K17" s="36"/>
      <c r="L17" s="33" t="s">
        <v>3</v>
      </c>
      <c r="M17" s="37" t="s">
        <v>4</v>
      </c>
    </row>
    <row r="18" spans="2:13" x14ac:dyDescent="0.25">
      <c r="B18" s="38" t="s">
        <v>6</v>
      </c>
      <c r="C18" s="39" t="s">
        <v>7</v>
      </c>
      <c r="D18" s="39" t="s">
        <v>8</v>
      </c>
      <c r="E18" s="39" t="s">
        <v>9</v>
      </c>
      <c r="F18" s="40" t="s">
        <v>10</v>
      </c>
      <c r="G18" s="303" t="s">
        <v>11</v>
      </c>
      <c r="H18" s="304"/>
      <c r="I18" s="39" t="s">
        <v>12</v>
      </c>
      <c r="J18" s="39" t="s">
        <v>13</v>
      </c>
      <c r="K18" s="39" t="s">
        <v>14</v>
      </c>
      <c r="L18" s="303" t="s">
        <v>15</v>
      </c>
      <c r="M18" s="305"/>
    </row>
    <row r="19" spans="2:13" x14ac:dyDescent="0.25">
      <c r="B19" s="41" t="s">
        <v>20</v>
      </c>
      <c r="C19" s="42"/>
      <c r="D19" s="43"/>
      <c r="E19" s="43"/>
      <c r="F19" s="44"/>
      <c r="G19" s="45"/>
      <c r="H19" s="45"/>
      <c r="I19" s="43"/>
      <c r="J19" s="43"/>
      <c r="K19" s="46"/>
      <c r="L19" s="45"/>
      <c r="M19" s="47"/>
    </row>
    <row r="20" spans="2:13" x14ac:dyDescent="0.25">
      <c r="B20" s="41" t="s">
        <v>21</v>
      </c>
      <c r="C20" s="48">
        <v>2719.2980000000002</v>
      </c>
      <c r="D20" s="48">
        <v>3629.1808714800004</v>
      </c>
      <c r="E20" s="48">
        <v>3808.2291890500001</v>
      </c>
      <c r="F20" s="49">
        <v>5718.4010607859182</v>
      </c>
      <c r="G20" s="50">
        <v>0.28100000000000003</v>
      </c>
      <c r="H20" s="50">
        <v>0.94799999999999995</v>
      </c>
      <c r="I20" s="48">
        <v>6212.0161707821717</v>
      </c>
      <c r="J20" s="48">
        <v>6071.5679920451012</v>
      </c>
      <c r="K20" s="48">
        <v>6419.9086223201175</v>
      </c>
      <c r="L20" s="50">
        <v>3.9E-2</v>
      </c>
      <c r="M20" s="51">
        <v>0.99299999999999999</v>
      </c>
    </row>
    <row r="21" spans="2:13" ht="18" x14ac:dyDescent="0.25">
      <c r="B21" s="52" t="s">
        <v>92</v>
      </c>
      <c r="C21" s="72">
        <v>2462.7420000000002</v>
      </c>
      <c r="D21" s="73">
        <v>2823.0038714800003</v>
      </c>
      <c r="E21" s="74">
        <v>3466.7599712199999</v>
      </c>
      <c r="F21" s="74">
        <v>5083.561077811305</v>
      </c>
      <c r="G21" s="75">
        <v>0.27300000000000002</v>
      </c>
      <c r="H21" s="75">
        <v>0.82399999999999995</v>
      </c>
      <c r="I21" s="73">
        <v>5717.4548959964677</v>
      </c>
      <c r="J21" s="73">
        <v>5483.7826521627185</v>
      </c>
      <c r="K21" s="74">
        <v>5755.2106685175304</v>
      </c>
      <c r="L21" s="75">
        <v>4.2000000000000003E-2</v>
      </c>
      <c r="M21" s="75">
        <v>0.89600000000000002</v>
      </c>
    </row>
    <row r="22" spans="2:13" x14ac:dyDescent="0.25">
      <c r="B22" s="52" t="s">
        <v>22</v>
      </c>
      <c r="C22" s="80">
        <v>256.55599999999998</v>
      </c>
      <c r="D22" s="81">
        <v>806.17700000000002</v>
      </c>
      <c r="E22" s="82">
        <v>341.46921783000005</v>
      </c>
      <c r="F22" s="82">
        <v>634.83998297461278</v>
      </c>
      <c r="G22" s="83">
        <v>0.35299999999999998</v>
      </c>
      <c r="H22" s="83">
        <v>0.125</v>
      </c>
      <c r="I22" s="81">
        <v>494.56127478570352</v>
      </c>
      <c r="J22" s="81">
        <v>587.78533988238246</v>
      </c>
      <c r="K22" s="82">
        <v>664.69795380258699</v>
      </c>
      <c r="L22" s="83">
        <v>1.4999999999999999E-2</v>
      </c>
      <c r="M22" s="83">
        <v>9.7000000000000003E-2</v>
      </c>
    </row>
    <row r="23" spans="2:13" x14ac:dyDescent="0.25">
      <c r="B23" s="57" t="s">
        <v>23</v>
      </c>
      <c r="C23" s="48">
        <v>0</v>
      </c>
      <c r="D23" s="48">
        <v>0</v>
      </c>
      <c r="E23" s="48">
        <v>836.97043020000001</v>
      </c>
      <c r="F23" s="58">
        <v>158.58212000000012</v>
      </c>
      <c r="G23" s="59">
        <v>0</v>
      </c>
      <c r="H23" s="59">
        <v>5.1999999999999998E-2</v>
      </c>
      <c r="I23" s="48">
        <v>0</v>
      </c>
      <c r="J23" s="48">
        <v>0</v>
      </c>
      <c r="K23" s="48">
        <v>0</v>
      </c>
      <c r="L23" s="59">
        <v>-1</v>
      </c>
      <c r="M23" s="60">
        <v>7.0000000000000001E-3</v>
      </c>
    </row>
    <row r="24" spans="2:13" x14ac:dyDescent="0.25">
      <c r="B24" s="61" t="s">
        <v>24</v>
      </c>
      <c r="C24" s="62">
        <v>2719.2980000000002</v>
      </c>
      <c r="D24" s="62">
        <v>3629.1808714800004</v>
      </c>
      <c r="E24" s="63">
        <v>4645.1996192500001</v>
      </c>
      <c r="F24" s="63">
        <v>5876.9831807859182</v>
      </c>
      <c r="G24" s="64">
        <v>0.29299999999999998</v>
      </c>
      <c r="H24" s="64">
        <v>1</v>
      </c>
      <c r="I24" s="62">
        <v>6212.0161707821717</v>
      </c>
      <c r="J24" s="62">
        <v>6071.5679920451012</v>
      </c>
      <c r="K24" s="63">
        <v>6419.9086223201175</v>
      </c>
      <c r="L24" s="64">
        <v>0.03</v>
      </c>
      <c r="M24" s="65">
        <v>1</v>
      </c>
    </row>
    <row r="25" spans="2:13" x14ac:dyDescent="0.25">
      <c r="B25" s="41" t="s">
        <v>25</v>
      </c>
      <c r="C25" s="66"/>
      <c r="D25" s="66"/>
      <c r="E25" s="66"/>
      <c r="F25" s="67"/>
      <c r="G25" s="68"/>
      <c r="H25" s="68"/>
      <c r="I25" s="66"/>
      <c r="J25" s="66"/>
      <c r="K25" s="66"/>
      <c r="L25" s="68"/>
      <c r="M25" s="69"/>
    </row>
    <row r="26" spans="2:13" x14ac:dyDescent="0.25">
      <c r="B26" s="41" t="s">
        <v>26</v>
      </c>
      <c r="C26" s="48">
        <v>2118.6020000000003</v>
      </c>
      <c r="D26" s="48">
        <v>1588.0449999999998</v>
      </c>
      <c r="E26" s="48">
        <v>28102.272894870002</v>
      </c>
      <c r="F26" s="49">
        <v>4017.1852336396773</v>
      </c>
      <c r="G26" s="70">
        <v>0.23799999999999999</v>
      </c>
      <c r="H26" s="70">
        <v>0.90900000000000003</v>
      </c>
      <c r="I26" s="48">
        <v>5365.5496356926042</v>
      </c>
      <c r="J26" s="48">
        <v>4941.0334932766273</v>
      </c>
      <c r="K26" s="48">
        <v>4932.8536049790337</v>
      </c>
      <c r="L26" s="70">
        <v>7.0999999999999994E-2</v>
      </c>
      <c r="M26" s="71">
        <v>1</v>
      </c>
    </row>
    <row r="27" spans="2:13" x14ac:dyDescent="0.25">
      <c r="B27" s="52" t="s">
        <v>27</v>
      </c>
      <c r="C27" s="72">
        <v>113.17100000000001</v>
      </c>
      <c r="D27" s="73">
        <v>123.88611626999982</v>
      </c>
      <c r="E27" s="74">
        <v>145.05599121</v>
      </c>
      <c r="F27" s="74">
        <v>173.35525462769755</v>
      </c>
      <c r="G27" s="75">
        <v>0.153</v>
      </c>
      <c r="H27" s="75">
        <v>3.7999999999999999E-2</v>
      </c>
      <c r="I27" s="73">
        <v>180.66381056050378</v>
      </c>
      <c r="J27" s="73">
        <v>189.61731305325455</v>
      </c>
      <c r="K27" s="74">
        <v>194.78291223486488</v>
      </c>
      <c r="L27" s="75">
        <v>0.04</v>
      </c>
      <c r="M27" s="75">
        <v>3.9E-2</v>
      </c>
    </row>
    <row r="28" spans="2:13" x14ac:dyDescent="0.25">
      <c r="B28" s="52" t="s">
        <v>28</v>
      </c>
      <c r="C28" s="76">
        <v>1990.2630000000001</v>
      </c>
      <c r="D28" s="77">
        <v>1443.7724027100001</v>
      </c>
      <c r="E28" s="78">
        <v>27935.317362010002</v>
      </c>
      <c r="F28" s="78">
        <v>3828.8935480630912</v>
      </c>
      <c r="G28" s="79">
        <v>0.24399999999999999</v>
      </c>
      <c r="H28" s="79">
        <v>0.86499999999999999</v>
      </c>
      <c r="I28" s="77">
        <v>5168.7603536609895</v>
      </c>
      <c r="J28" s="77">
        <v>4724.3705750067065</v>
      </c>
      <c r="K28" s="78">
        <v>4704.9559460652799</v>
      </c>
      <c r="L28" s="79">
        <v>7.0999999999999994E-2</v>
      </c>
      <c r="M28" s="79">
        <v>0.95699999999999996</v>
      </c>
    </row>
    <row r="29" spans="2:13" x14ac:dyDescent="0.25">
      <c r="B29" s="52" t="s">
        <v>29</v>
      </c>
      <c r="C29" s="80">
        <v>15.167999999999999</v>
      </c>
      <c r="D29" s="81">
        <v>20.386481020000009</v>
      </c>
      <c r="E29" s="82">
        <v>21.89954165</v>
      </c>
      <c r="F29" s="82">
        <v>14.936430948888887</v>
      </c>
      <c r="G29" s="83">
        <v>-5.0000000000000001E-3</v>
      </c>
      <c r="H29" s="83">
        <v>5.0000000000000001E-3</v>
      </c>
      <c r="I29" s="81">
        <v>16.125471471111119</v>
      </c>
      <c r="J29" s="81">
        <v>27.045605216666665</v>
      </c>
      <c r="K29" s="82">
        <v>33.114746678888885</v>
      </c>
      <c r="L29" s="83">
        <v>0.30399999999999999</v>
      </c>
      <c r="M29" s="83">
        <v>5.0000000000000001E-3</v>
      </c>
    </row>
    <row r="30" spans="2:13" x14ac:dyDescent="0.25">
      <c r="B30" s="41" t="s">
        <v>39</v>
      </c>
      <c r="C30" s="48">
        <v>267.89299999999997</v>
      </c>
      <c r="D30" s="48">
        <v>538.57399999999996</v>
      </c>
      <c r="E30" s="48">
        <v>0</v>
      </c>
      <c r="F30" s="49">
        <v>0</v>
      </c>
      <c r="G30" s="200">
        <v>-1</v>
      </c>
      <c r="H30" s="200">
        <v>9.0999999999999998E-2</v>
      </c>
      <c r="I30" s="48">
        <v>0</v>
      </c>
      <c r="J30" s="48">
        <v>0</v>
      </c>
      <c r="K30" s="48">
        <v>0</v>
      </c>
      <c r="L30" s="200">
        <v>0</v>
      </c>
      <c r="M30" s="201">
        <v>0</v>
      </c>
    </row>
    <row r="31" spans="2:13" x14ac:dyDescent="0.25">
      <c r="B31" s="61" t="s">
        <v>30</v>
      </c>
      <c r="C31" s="84">
        <v>2386.4950000000003</v>
      </c>
      <c r="D31" s="84">
        <v>2126.6189999999997</v>
      </c>
      <c r="E31" s="85">
        <v>28102.272894870002</v>
      </c>
      <c r="F31" s="85">
        <v>4017.1852336396773</v>
      </c>
      <c r="G31" s="64">
        <v>0.19</v>
      </c>
      <c r="H31" s="64">
        <v>1</v>
      </c>
      <c r="I31" s="84">
        <v>5365.5496356926042</v>
      </c>
      <c r="J31" s="84">
        <v>4941.0334932766273</v>
      </c>
      <c r="K31" s="85">
        <v>4932.8536049790337</v>
      </c>
      <c r="L31" s="64">
        <v>7.0999999999999994E-2</v>
      </c>
      <c r="M31" s="65">
        <v>1</v>
      </c>
    </row>
    <row r="32" spans="2:13" x14ac:dyDescent="0.25">
      <c r="B32" s="86" t="s">
        <v>31</v>
      </c>
      <c r="C32" s="87">
        <v>332.8</v>
      </c>
      <c r="D32" s="87">
        <v>1502.6</v>
      </c>
      <c r="E32" s="88">
        <v>-23457.1</v>
      </c>
      <c r="F32" s="88">
        <v>1859.8</v>
      </c>
      <c r="G32" s="89">
        <v>0.77500000000000002</v>
      </c>
      <c r="H32" s="89"/>
      <c r="I32" s="87">
        <v>846.5</v>
      </c>
      <c r="J32" s="87">
        <v>1130.5</v>
      </c>
      <c r="K32" s="88">
        <v>1487.1</v>
      </c>
      <c r="L32" s="89">
        <v>-7.1999999999999995E-2</v>
      </c>
      <c r="M32" s="90"/>
    </row>
    <row r="33" spans="2:13" x14ac:dyDescent="0.25">
      <c r="B33" s="41"/>
      <c r="C33" s="77"/>
      <c r="D33" s="77"/>
      <c r="E33" s="77"/>
      <c r="F33" s="77"/>
      <c r="G33" s="91"/>
      <c r="H33" s="91"/>
      <c r="I33" s="77"/>
      <c r="J33" s="77"/>
      <c r="K33" s="77"/>
      <c r="L33" s="91"/>
      <c r="M33" s="92"/>
    </row>
    <row r="34" spans="2:13" x14ac:dyDescent="0.25">
      <c r="B34" s="93" t="s">
        <v>32</v>
      </c>
      <c r="C34" s="77"/>
      <c r="D34" s="77"/>
      <c r="E34" s="77"/>
      <c r="F34" s="77"/>
      <c r="G34" s="94"/>
      <c r="H34" s="94"/>
      <c r="I34" s="77"/>
      <c r="J34" s="77"/>
      <c r="K34" s="77"/>
      <c r="L34" s="94"/>
      <c r="M34" s="94"/>
    </row>
    <row r="35" spans="2:13" ht="18" x14ac:dyDescent="0.25">
      <c r="B35" s="95" t="s">
        <v>33</v>
      </c>
      <c r="C35" s="96">
        <v>868.6880000000001</v>
      </c>
      <c r="D35" s="96">
        <v>844.70948278999958</v>
      </c>
      <c r="E35" s="96">
        <v>-16915.69310742</v>
      </c>
      <c r="F35" s="97">
        <v>-4099.0938453407798</v>
      </c>
      <c r="G35" s="50">
        <v>-2.677</v>
      </c>
      <c r="H35" s="50">
        <v>1</v>
      </c>
      <c r="I35" s="96">
        <v>-6.6869228478444711</v>
      </c>
      <c r="J35" s="96">
        <v>1373.3567141326675</v>
      </c>
      <c r="K35" s="98">
        <v>1665.2171394166935</v>
      </c>
      <c r="L35" s="50">
        <v>-1.7410000000000001</v>
      </c>
      <c r="M35" s="51">
        <v>1</v>
      </c>
    </row>
    <row r="36" spans="2:13" x14ac:dyDescent="0.25">
      <c r="B36" s="99" t="s">
        <v>34</v>
      </c>
      <c r="C36" s="77"/>
      <c r="D36" s="77"/>
      <c r="E36" s="77"/>
      <c r="F36" s="100"/>
      <c r="G36" s="50"/>
      <c r="H36" s="50"/>
      <c r="I36" s="77"/>
      <c r="J36" s="77"/>
      <c r="K36" s="77"/>
      <c r="L36" s="50"/>
      <c r="M36" s="51"/>
    </row>
    <row r="37" spans="2:13" x14ac:dyDescent="0.25">
      <c r="B37" s="99" t="s">
        <v>94</v>
      </c>
      <c r="C37" s="48">
        <v>3138.5740000000001</v>
      </c>
      <c r="D37" s="48">
        <v>3240.6170017700001</v>
      </c>
      <c r="E37" s="48">
        <v>3786.55414565</v>
      </c>
      <c r="F37" s="49">
        <v>5738.8136094201345</v>
      </c>
      <c r="G37" s="50">
        <v>0.223</v>
      </c>
      <c r="H37" s="50">
        <v>0.999</v>
      </c>
      <c r="I37" s="48">
        <v>6139.7201707821714</v>
      </c>
      <c r="J37" s="48">
        <v>5878.0909920451013</v>
      </c>
      <c r="K37" s="48">
        <v>6390.0786223201167</v>
      </c>
      <c r="L37" s="50">
        <v>3.5999999999999997E-2</v>
      </c>
      <c r="M37" s="51">
        <v>1</v>
      </c>
    </row>
    <row r="38" spans="2:13" ht="18" x14ac:dyDescent="0.25">
      <c r="B38" s="108" t="s">
        <v>95</v>
      </c>
      <c r="C38" s="72">
        <v>2456.1410000000001</v>
      </c>
      <c r="D38" s="73">
        <v>2801.5210017700001</v>
      </c>
      <c r="E38" s="73">
        <v>3479.5209712199999</v>
      </c>
      <c r="F38" s="109">
        <v>5189.6670778113057</v>
      </c>
      <c r="G38" s="75">
        <v>0.28299999999999997</v>
      </c>
      <c r="H38" s="75">
        <v>0.86599999999999999</v>
      </c>
      <c r="I38" s="73">
        <v>5645.1588959964683</v>
      </c>
      <c r="J38" s="73">
        <v>5290.3056521627186</v>
      </c>
      <c r="K38" s="74">
        <v>5725.3806685175296</v>
      </c>
      <c r="L38" s="75">
        <v>3.3000000000000002E-2</v>
      </c>
      <c r="M38" s="75">
        <v>0.90500000000000003</v>
      </c>
    </row>
    <row r="39" spans="2:13" x14ac:dyDescent="0.25">
      <c r="B39" s="108" t="s">
        <v>96</v>
      </c>
      <c r="C39" s="80">
        <v>682.43299999999999</v>
      </c>
      <c r="D39" s="81">
        <v>439.096</v>
      </c>
      <c r="E39" s="81">
        <v>307.03317443000003</v>
      </c>
      <c r="F39" s="110">
        <v>549.14653160882904</v>
      </c>
      <c r="G39" s="83">
        <v>-7.0000000000000007E-2</v>
      </c>
      <c r="H39" s="83">
        <v>0.13200000000000001</v>
      </c>
      <c r="I39" s="81">
        <v>494.56127478570352</v>
      </c>
      <c r="J39" s="81">
        <v>587.78533988238246</v>
      </c>
      <c r="K39" s="82">
        <v>664.69795380258699</v>
      </c>
      <c r="L39" s="83">
        <v>6.6000000000000003E-2</v>
      </c>
      <c r="M39" s="83">
        <v>9.5000000000000001E-2</v>
      </c>
    </row>
    <row r="40" spans="2:13" ht="18" x14ac:dyDescent="0.25">
      <c r="B40" s="99" t="s">
        <v>35</v>
      </c>
      <c r="C40" s="48">
        <v>0.61599999999999999</v>
      </c>
      <c r="D40" s="48">
        <v>0.253</v>
      </c>
      <c r="E40" s="48">
        <v>17.846043400000003</v>
      </c>
      <c r="F40" s="49">
        <v>0.29080603000000005</v>
      </c>
      <c r="G40" s="50">
        <v>-0.221</v>
      </c>
      <c r="H40" s="50">
        <v>1E-3</v>
      </c>
      <c r="I40" s="48">
        <v>0</v>
      </c>
      <c r="J40" s="48">
        <v>0</v>
      </c>
      <c r="K40" s="48">
        <v>0</v>
      </c>
      <c r="L40" s="50">
        <v>-1</v>
      </c>
      <c r="M40" s="51">
        <v>0</v>
      </c>
    </row>
    <row r="41" spans="2:13" x14ac:dyDescent="0.25">
      <c r="B41" s="101" t="s">
        <v>36</v>
      </c>
      <c r="C41" s="84">
        <v>3139.19</v>
      </c>
      <c r="D41" s="84">
        <v>3240.8700017700003</v>
      </c>
      <c r="E41" s="84">
        <v>3804.4001890499999</v>
      </c>
      <c r="F41" s="102">
        <v>5739.1044154501342</v>
      </c>
      <c r="G41" s="103">
        <v>0.223</v>
      </c>
      <c r="H41" s="103">
        <v>1</v>
      </c>
      <c r="I41" s="84">
        <v>6139.7201707821714</v>
      </c>
      <c r="J41" s="84">
        <v>5878.0909920451013</v>
      </c>
      <c r="K41" s="85">
        <v>6390.0786223201167</v>
      </c>
      <c r="L41" s="103">
        <v>3.5999999999999997E-2</v>
      </c>
      <c r="M41" s="104">
        <v>1</v>
      </c>
    </row>
    <row r="42" spans="2:13" x14ac:dyDescent="0.25">
      <c r="B42" s="105" t="s">
        <v>37</v>
      </c>
      <c r="C42" s="66"/>
      <c r="D42" s="66"/>
      <c r="E42" s="66"/>
      <c r="F42" s="67"/>
      <c r="G42" s="106"/>
      <c r="H42" s="106"/>
      <c r="I42" s="66"/>
      <c r="J42" s="66"/>
      <c r="K42" s="66"/>
      <c r="L42" s="106"/>
      <c r="M42" s="107"/>
    </row>
    <row r="43" spans="2:13" x14ac:dyDescent="0.25">
      <c r="B43" s="99" t="s">
        <v>38</v>
      </c>
      <c r="C43" s="48">
        <v>2102.1547931807263</v>
      </c>
      <c r="D43" s="48">
        <v>1934.0203653900005</v>
      </c>
      <c r="E43" s="48">
        <v>20571.18763751</v>
      </c>
      <c r="F43" s="49">
        <v>9836.7083375709135</v>
      </c>
      <c r="G43" s="50">
        <v>0.67300000000000004</v>
      </c>
      <c r="H43" s="50">
        <v>0.93141242804267788</v>
      </c>
      <c r="I43" s="48">
        <v>6144.797976552416</v>
      </c>
      <c r="J43" s="48">
        <v>4502.9964314686258</v>
      </c>
      <c r="K43" s="48">
        <v>4722.9846087441101</v>
      </c>
      <c r="L43" s="50">
        <v>-0.217</v>
      </c>
      <c r="M43" s="51">
        <v>1</v>
      </c>
    </row>
    <row r="44" spans="2:13" x14ac:dyDescent="0.25">
      <c r="B44" s="108" t="s">
        <v>27</v>
      </c>
      <c r="C44" s="72">
        <v>95.522000000000006</v>
      </c>
      <c r="D44" s="73">
        <v>126.66811626999983</v>
      </c>
      <c r="E44" s="73">
        <v>153.11399120999999</v>
      </c>
      <c r="F44" s="109">
        <v>157.41892252308131</v>
      </c>
      <c r="G44" s="75">
        <v>0.18099999999999999</v>
      </c>
      <c r="H44" s="75">
        <v>0.03</v>
      </c>
      <c r="I44" s="73">
        <v>180.95950757170274</v>
      </c>
      <c r="J44" s="73">
        <v>187.7850626377961</v>
      </c>
      <c r="K44" s="74">
        <v>193.72497903792978</v>
      </c>
      <c r="L44" s="75">
        <v>7.1999999999999995E-2</v>
      </c>
      <c r="M44" s="75">
        <v>3.2000000000000001E-2</v>
      </c>
    </row>
    <row r="45" spans="2:13" x14ac:dyDescent="0.25">
      <c r="B45" s="108" t="s">
        <v>28</v>
      </c>
      <c r="C45" s="80">
        <v>2006.6327931807261</v>
      </c>
      <c r="D45" s="81">
        <v>1807.3522491200006</v>
      </c>
      <c r="E45" s="81">
        <v>20418.073646299999</v>
      </c>
      <c r="F45" s="110">
        <v>9679.2894150478314</v>
      </c>
      <c r="G45" s="83">
        <v>0.69</v>
      </c>
      <c r="H45" s="83">
        <v>0.90200000000000002</v>
      </c>
      <c r="I45" s="81">
        <v>5963.8384689807135</v>
      </c>
      <c r="J45" s="81">
        <v>4315.21136883083</v>
      </c>
      <c r="K45" s="82">
        <v>4529.25962970618</v>
      </c>
      <c r="L45" s="83">
        <v>-0.224</v>
      </c>
      <c r="M45" s="83">
        <v>0.96799999999999997</v>
      </c>
    </row>
    <row r="46" spans="2:13" x14ac:dyDescent="0.25">
      <c r="B46" s="99" t="s">
        <v>39</v>
      </c>
      <c r="C46" s="48">
        <v>168.34720681927351</v>
      </c>
      <c r="D46" s="48">
        <v>462.14015359000001</v>
      </c>
      <c r="E46" s="48">
        <v>148.90565896000001</v>
      </c>
      <c r="F46" s="49">
        <v>1.4899232199999999</v>
      </c>
      <c r="G46" s="50">
        <v>-0.79300000000000004</v>
      </c>
      <c r="H46" s="50">
        <v>6.9000000000000006E-2</v>
      </c>
      <c r="I46" s="48">
        <v>1.6091170775999997</v>
      </c>
      <c r="J46" s="48">
        <v>1.7378464438079992</v>
      </c>
      <c r="K46" s="48">
        <v>1.8768741593126403</v>
      </c>
      <c r="L46" s="50">
        <v>0.08</v>
      </c>
      <c r="M46" s="51">
        <v>0</v>
      </c>
    </row>
    <row r="47" spans="2:13" x14ac:dyDescent="0.25">
      <c r="B47" s="101" t="s">
        <v>40</v>
      </c>
      <c r="C47" s="84">
        <v>2270.502</v>
      </c>
      <c r="D47" s="84">
        <v>2396.1605189800007</v>
      </c>
      <c r="E47" s="84">
        <v>20720.09329647</v>
      </c>
      <c r="F47" s="102">
        <v>9838.198260790914</v>
      </c>
      <c r="G47" s="103">
        <v>0.63</v>
      </c>
      <c r="H47" s="103">
        <v>1</v>
      </c>
      <c r="I47" s="84">
        <v>6146.4070936300159</v>
      </c>
      <c r="J47" s="84">
        <v>4504.7342779124338</v>
      </c>
      <c r="K47" s="85">
        <v>4724.8614829034232</v>
      </c>
      <c r="L47" s="103">
        <v>-0.217</v>
      </c>
      <c r="M47" s="104">
        <v>1</v>
      </c>
    </row>
    <row r="48" spans="2:13" ht="18" x14ac:dyDescent="0.25">
      <c r="B48" s="99" t="s">
        <v>41</v>
      </c>
      <c r="C48" s="48">
        <v>-772.01700000000005</v>
      </c>
      <c r="D48" s="48">
        <v>-1726.3000000000002</v>
      </c>
      <c r="E48" s="48">
        <v>6237.5829999999996</v>
      </c>
      <c r="F48" s="49">
        <v>-8654.8670696081444</v>
      </c>
      <c r="G48" s="50">
        <v>1.238</v>
      </c>
      <c r="H48" s="50">
        <v>1</v>
      </c>
      <c r="I48" s="48">
        <v>5.0902275379989277</v>
      </c>
      <c r="J48" s="48">
        <v>-375.62266482587154</v>
      </c>
      <c r="K48" s="111">
        <v>-1268.6019865655246</v>
      </c>
      <c r="L48" s="50">
        <v>-0.47299999999999998</v>
      </c>
      <c r="M48" s="51">
        <v>1</v>
      </c>
    </row>
    <row r="49" spans="2:13" ht="18" x14ac:dyDescent="0.25">
      <c r="B49" s="108" t="s">
        <v>42</v>
      </c>
      <c r="C49" s="72">
        <v>-7.5209999999999999</v>
      </c>
      <c r="D49" s="73">
        <v>-1.0049999999999999</v>
      </c>
      <c r="E49" s="73">
        <v>-4.9880000000000004</v>
      </c>
      <c r="F49" s="109">
        <v>-6.9550000000000001</v>
      </c>
      <c r="G49" s="75">
        <v>-2.5999999999999999E-2</v>
      </c>
      <c r="H49" s="75">
        <v>3.0000000000000001E-3</v>
      </c>
      <c r="I49" s="73">
        <v>-12.35</v>
      </c>
      <c r="J49" s="73">
        <v>-4.819</v>
      </c>
      <c r="K49" s="73">
        <v>-4.3440000000000003</v>
      </c>
      <c r="L49" s="75">
        <v>-0.14499999999999999</v>
      </c>
      <c r="M49" s="75">
        <v>-0.60199999999999998</v>
      </c>
    </row>
    <row r="50" spans="2:13" ht="18" x14ac:dyDescent="0.25">
      <c r="B50" s="108" t="s">
        <v>97</v>
      </c>
      <c r="C50" s="76">
        <v>-22.224</v>
      </c>
      <c r="D50" s="77">
        <v>-39.975999999999999</v>
      </c>
      <c r="E50" s="77">
        <v>-23.751000000000001</v>
      </c>
      <c r="F50" s="100">
        <v>-26.131</v>
      </c>
      <c r="G50" s="79">
        <v>5.5E-2</v>
      </c>
      <c r="H50" s="79">
        <v>1.2999999999999999E-2</v>
      </c>
      <c r="I50" s="77">
        <v>-89.78</v>
      </c>
      <c r="J50" s="77">
        <v>-62.139000000000003</v>
      </c>
      <c r="K50" s="77">
        <v>-20.263999999999999</v>
      </c>
      <c r="L50" s="79">
        <v>-8.1000000000000003E-2</v>
      </c>
      <c r="M50" s="79">
        <v>-4.3630000000000004</v>
      </c>
    </row>
    <row r="51" spans="2:13" ht="27" x14ac:dyDescent="0.25">
      <c r="B51" s="108" t="s">
        <v>43</v>
      </c>
      <c r="C51" s="76">
        <v>0</v>
      </c>
      <c r="D51" s="77">
        <v>0.187</v>
      </c>
      <c r="E51" s="77">
        <v>0.19800000000000001</v>
      </c>
      <c r="F51" s="100">
        <v>0</v>
      </c>
      <c r="G51" s="79">
        <v>0</v>
      </c>
      <c r="H51" s="79">
        <v>0</v>
      </c>
      <c r="I51" s="77">
        <v>0</v>
      </c>
      <c r="J51" s="77">
        <v>0</v>
      </c>
      <c r="K51" s="77">
        <v>0</v>
      </c>
      <c r="L51" s="79">
        <v>0</v>
      </c>
      <c r="M51" s="79">
        <v>0</v>
      </c>
    </row>
    <row r="52" spans="2:13" ht="18" x14ac:dyDescent="0.25">
      <c r="B52" s="108" t="s">
        <v>44</v>
      </c>
      <c r="C52" s="80">
        <v>-742.27200000000005</v>
      </c>
      <c r="D52" s="81">
        <v>-1685.5060000000001</v>
      </c>
      <c r="E52" s="81">
        <v>6266.1239999999998</v>
      </c>
      <c r="F52" s="110">
        <v>-8621.7810696081451</v>
      </c>
      <c r="G52" s="83">
        <v>1.2649999999999999</v>
      </c>
      <c r="H52" s="83">
        <v>0.98499999999999999</v>
      </c>
      <c r="I52" s="81">
        <v>107.22022753799892</v>
      </c>
      <c r="J52" s="81">
        <v>-308.66466482587157</v>
      </c>
      <c r="K52" s="81">
        <v>-1243.9939865655247</v>
      </c>
      <c r="L52" s="83">
        <v>-0.47599999999999998</v>
      </c>
      <c r="M52" s="83">
        <v>5.9660000000000002</v>
      </c>
    </row>
    <row r="53" spans="2:13" ht="18" x14ac:dyDescent="0.25">
      <c r="B53" s="99" t="s">
        <v>112</v>
      </c>
      <c r="C53" s="48">
        <v>-7.1550000000000002</v>
      </c>
      <c r="D53" s="48">
        <v>-109.059</v>
      </c>
      <c r="E53" s="48">
        <v>21995.800999999999</v>
      </c>
      <c r="F53" s="49">
        <v>0</v>
      </c>
      <c r="G53" s="50">
        <v>-1</v>
      </c>
      <c r="H53" s="50">
        <v>0</v>
      </c>
      <c r="I53" s="48">
        <v>0</v>
      </c>
      <c r="J53" s="48">
        <v>0</v>
      </c>
      <c r="K53" s="111">
        <v>0</v>
      </c>
      <c r="L53" s="50">
        <v>0</v>
      </c>
      <c r="M53" s="51">
        <v>0</v>
      </c>
    </row>
    <row r="54" spans="2:13" x14ac:dyDescent="0.25">
      <c r="B54" s="206" t="s">
        <v>135</v>
      </c>
      <c r="C54" s="72">
        <v>-7.1550000000000002</v>
      </c>
      <c r="D54" s="73">
        <v>-6.734</v>
      </c>
      <c r="E54" s="73">
        <v>-4.1989999999999998</v>
      </c>
      <c r="F54" s="109">
        <v>0</v>
      </c>
      <c r="G54" s="75">
        <v>-1</v>
      </c>
      <c r="H54" s="75">
        <v>0</v>
      </c>
      <c r="I54" s="73">
        <v>0</v>
      </c>
      <c r="J54" s="73">
        <v>0</v>
      </c>
      <c r="K54" s="73">
        <v>0</v>
      </c>
      <c r="L54" s="75">
        <v>0</v>
      </c>
      <c r="M54" s="75">
        <v>0</v>
      </c>
    </row>
    <row r="55" spans="2:13" ht="18" x14ac:dyDescent="0.25">
      <c r="B55" s="204" t="s">
        <v>114</v>
      </c>
      <c r="C55" s="80">
        <v>0</v>
      </c>
      <c r="D55" s="81">
        <v>-102.325</v>
      </c>
      <c r="E55" s="81">
        <v>22000</v>
      </c>
      <c r="F55" s="110">
        <v>0</v>
      </c>
      <c r="G55" s="83">
        <v>0</v>
      </c>
      <c r="H55" s="83">
        <v>0</v>
      </c>
      <c r="I55" s="81">
        <v>0</v>
      </c>
      <c r="J55" s="81">
        <v>0</v>
      </c>
      <c r="K55" s="81">
        <v>0</v>
      </c>
      <c r="L55" s="83">
        <v>0</v>
      </c>
      <c r="M55" s="83">
        <v>0</v>
      </c>
    </row>
    <row r="56" spans="2:13" ht="18" x14ac:dyDescent="0.25">
      <c r="B56" s="112" t="s">
        <v>45</v>
      </c>
      <c r="C56" s="113">
        <v>89.516000000000048</v>
      </c>
      <c r="D56" s="113">
        <v>-990.64951721000057</v>
      </c>
      <c r="E56" s="113">
        <v>11317.690892579998</v>
      </c>
      <c r="F56" s="114">
        <v>-12753.960914948924</v>
      </c>
      <c r="G56" s="115">
        <v>-6.2229999999999999</v>
      </c>
      <c r="H56" s="115">
        <v>-0.8</v>
      </c>
      <c r="I56" s="113">
        <v>-1.5966953098455434</v>
      </c>
      <c r="J56" s="113">
        <v>997.73404930679601</v>
      </c>
      <c r="K56" s="116">
        <v>396.61515285116889</v>
      </c>
      <c r="L56" s="115">
        <v>-1.3140000000000001</v>
      </c>
      <c r="M56" s="117">
        <v>-0.72299999999999998</v>
      </c>
    </row>
    <row r="57" spans="2:13" x14ac:dyDescent="0.25">
      <c r="B57" s="41"/>
      <c r="C57" s="77"/>
      <c r="D57" s="77"/>
      <c r="E57" s="77"/>
      <c r="F57" s="77"/>
      <c r="G57" s="118"/>
      <c r="H57" s="118"/>
      <c r="I57" s="77"/>
      <c r="J57" s="77"/>
      <c r="K57" s="77"/>
      <c r="L57" s="118"/>
      <c r="M57" s="118"/>
    </row>
    <row r="58" spans="2:13" ht="18" x14ac:dyDescent="0.25">
      <c r="B58" s="57" t="s">
        <v>46</v>
      </c>
      <c r="C58" s="77"/>
      <c r="D58" s="77"/>
      <c r="E58" s="77"/>
      <c r="F58" s="77"/>
      <c r="G58" s="119"/>
      <c r="H58" s="119"/>
      <c r="I58" s="77"/>
      <c r="J58" s="77"/>
      <c r="K58" s="77"/>
      <c r="L58" s="119"/>
      <c r="M58" s="119"/>
    </row>
    <row r="59" spans="2:13" x14ac:dyDescent="0.25">
      <c r="B59" s="120" t="s">
        <v>47</v>
      </c>
      <c r="C59" s="73">
        <v>189.923</v>
      </c>
      <c r="D59" s="73">
        <v>204.387</v>
      </c>
      <c r="E59" s="73">
        <v>243.03100000000001</v>
      </c>
      <c r="F59" s="109">
        <v>310.93099999999998</v>
      </c>
      <c r="G59" s="75">
        <v>0.17899999999999999</v>
      </c>
      <c r="H59" s="75">
        <v>0.02</v>
      </c>
      <c r="I59" s="73">
        <v>437.125</v>
      </c>
      <c r="J59" s="73">
        <v>502.43366000000003</v>
      </c>
      <c r="K59" s="73">
        <v>516.20956820000004</v>
      </c>
      <c r="L59" s="75">
        <v>0.184</v>
      </c>
      <c r="M59" s="121">
        <v>3.3000000000000002E-2</v>
      </c>
    </row>
    <row r="60" spans="2:13" x14ac:dyDescent="0.25">
      <c r="B60" s="122" t="s">
        <v>48</v>
      </c>
      <c r="C60" s="77"/>
      <c r="D60" s="77"/>
      <c r="E60" s="77"/>
      <c r="F60" s="100"/>
      <c r="G60" s="79"/>
      <c r="H60" s="79"/>
      <c r="I60" s="77"/>
      <c r="J60" s="77"/>
      <c r="K60" s="77"/>
      <c r="L60" s="79"/>
      <c r="M60" s="123"/>
    </row>
    <row r="61" spans="2:13" x14ac:dyDescent="0.25">
      <c r="B61" s="122" t="s">
        <v>49</v>
      </c>
      <c r="C61" s="124">
        <v>-7.5209999999999999</v>
      </c>
      <c r="D61" s="125">
        <v>-1.0049999999999999</v>
      </c>
      <c r="E61" s="125">
        <v>-4.9880000000000004</v>
      </c>
      <c r="F61" s="126">
        <v>-6.9550000000000001</v>
      </c>
      <c r="G61" s="127">
        <v>-2.5999999999999999E-2</v>
      </c>
      <c r="H61" s="127">
        <v>1</v>
      </c>
      <c r="I61" s="125">
        <v>-12.35</v>
      </c>
      <c r="J61" s="125">
        <v>-4.819</v>
      </c>
      <c r="K61" s="125">
        <v>-4.3440000000000003</v>
      </c>
      <c r="L61" s="127">
        <v>-0.14499999999999999</v>
      </c>
      <c r="M61" s="127">
        <v>1</v>
      </c>
    </row>
    <row r="62" spans="2:13" x14ac:dyDescent="0.25">
      <c r="B62" s="52" t="s">
        <v>115</v>
      </c>
      <c r="C62" s="77">
        <v>4190.4160000000002</v>
      </c>
      <c r="D62" s="77">
        <v>6252.4610000000002</v>
      </c>
      <c r="E62" s="77">
        <v>37.302</v>
      </c>
      <c r="F62" s="100">
        <v>8658.4330696081452</v>
      </c>
      <c r="G62" s="79">
        <v>0.27400000000000002</v>
      </c>
      <c r="H62" s="79">
        <v>0.44400000000000001</v>
      </c>
      <c r="I62" s="77">
        <v>8551.2128420701447</v>
      </c>
      <c r="J62" s="77">
        <v>8859.8775068960167</v>
      </c>
      <c r="K62" s="77">
        <v>10103.871493461542</v>
      </c>
      <c r="L62" s="79">
        <v>5.2999999999999999E-2</v>
      </c>
      <c r="M62" s="123">
        <v>0.67500000000000004</v>
      </c>
    </row>
    <row r="63" spans="2:13" x14ac:dyDescent="0.25">
      <c r="B63" s="52" t="s">
        <v>50</v>
      </c>
      <c r="C63" s="77">
        <v>258.02300000000002</v>
      </c>
      <c r="D63" s="77">
        <v>330.41300000000001</v>
      </c>
      <c r="E63" s="77">
        <v>4273.2560000000003</v>
      </c>
      <c r="F63" s="100">
        <v>949.90587535999998</v>
      </c>
      <c r="G63" s="79">
        <v>0.54400000000000004</v>
      </c>
      <c r="H63" s="79">
        <v>8.7999999999999995E-2</v>
      </c>
      <c r="I63" s="77">
        <v>589.12787535999996</v>
      </c>
      <c r="J63" s="77">
        <v>364.87299999999999</v>
      </c>
      <c r="K63" s="77">
        <v>391.87599999999998</v>
      </c>
      <c r="L63" s="79">
        <v>-0.25600000000000001</v>
      </c>
      <c r="M63" s="123">
        <v>4.3999999999999997E-2</v>
      </c>
    </row>
    <row r="64" spans="2:13" x14ac:dyDescent="0.25">
      <c r="B64" s="52" t="s">
        <v>51</v>
      </c>
      <c r="C64" s="77">
        <v>4251.741</v>
      </c>
      <c r="D64" s="77">
        <v>3261.0909999999999</v>
      </c>
      <c r="E64" s="77">
        <v>14578.781000000001</v>
      </c>
      <c r="F64" s="100">
        <v>1824.8299350318537</v>
      </c>
      <c r="G64" s="79">
        <v>-0.246</v>
      </c>
      <c r="H64" s="79">
        <v>0.41899999999999998</v>
      </c>
      <c r="I64" s="77">
        <v>1823.2331625698544</v>
      </c>
      <c r="J64" s="77">
        <v>2820.9667131039837</v>
      </c>
      <c r="K64" s="77">
        <v>3217.5818183384577</v>
      </c>
      <c r="L64" s="79">
        <v>0.20799999999999999</v>
      </c>
      <c r="M64" s="123">
        <v>0.17799999999999999</v>
      </c>
    </row>
    <row r="65" spans="2:13" x14ac:dyDescent="0.25">
      <c r="B65" s="207" t="s">
        <v>150</v>
      </c>
      <c r="C65" s="77">
        <v>30.815999999999999</v>
      </c>
      <c r="D65" s="77">
        <v>0</v>
      </c>
      <c r="E65" s="77">
        <v>776.71299999999997</v>
      </c>
      <c r="F65" s="100">
        <v>935.29512000000011</v>
      </c>
      <c r="G65" s="79">
        <v>2.1190000000000002</v>
      </c>
      <c r="H65" s="79">
        <v>2.9000000000000001E-2</v>
      </c>
      <c r="I65" s="77">
        <v>935.29512000000011</v>
      </c>
      <c r="J65" s="77">
        <v>935.29512000000011</v>
      </c>
      <c r="K65" s="77">
        <v>935.29512000000011</v>
      </c>
      <c r="L65" s="79">
        <v>0</v>
      </c>
      <c r="M65" s="123">
        <v>7.0000000000000007E-2</v>
      </c>
    </row>
    <row r="66" spans="2:13" x14ac:dyDescent="0.25">
      <c r="B66" s="61" t="s">
        <v>52</v>
      </c>
      <c r="C66" s="84">
        <v>8920.9189999999999</v>
      </c>
      <c r="D66" s="84">
        <v>10048.352000000001</v>
      </c>
      <c r="E66" s="84">
        <v>19909.083000000002</v>
      </c>
      <c r="F66" s="102">
        <v>12679.395</v>
      </c>
      <c r="G66" s="103">
        <v>0.124</v>
      </c>
      <c r="H66" s="103">
        <v>1</v>
      </c>
      <c r="I66" s="84">
        <v>12335.994000000001</v>
      </c>
      <c r="J66" s="84">
        <v>13483.446000000002</v>
      </c>
      <c r="K66" s="84">
        <v>15164.834000000001</v>
      </c>
      <c r="L66" s="103">
        <v>6.0999999999999999E-2</v>
      </c>
      <c r="M66" s="104">
        <v>1</v>
      </c>
    </row>
    <row r="67" spans="2:13" x14ac:dyDescent="0.25">
      <c r="B67" s="52" t="s">
        <v>53</v>
      </c>
      <c r="C67" s="77">
        <v>6958.2089999999998</v>
      </c>
      <c r="D67" s="77">
        <v>8358.4449999999997</v>
      </c>
      <c r="E67" s="77">
        <v>-15098.628000000001</v>
      </c>
      <c r="F67" s="100">
        <v>-13238.83188</v>
      </c>
      <c r="G67" s="79">
        <v>-2.2389999999999999</v>
      </c>
      <c r="H67" s="79">
        <v>-4.8000000000000001E-2</v>
      </c>
      <c r="I67" s="77">
        <v>-12392.365879999999</v>
      </c>
      <c r="J67" s="77">
        <v>-11261.83188</v>
      </c>
      <c r="K67" s="77">
        <v>-9774.7768799999994</v>
      </c>
      <c r="L67" s="79">
        <v>-9.6000000000000002E-2</v>
      </c>
      <c r="M67" s="123">
        <v>-0.88200000000000001</v>
      </c>
    </row>
    <row r="68" spans="2:13" x14ac:dyDescent="0.25">
      <c r="B68" s="128" t="s">
        <v>54</v>
      </c>
      <c r="C68" s="77">
        <v>0</v>
      </c>
      <c r="D68" s="77">
        <v>0</v>
      </c>
      <c r="E68" s="77">
        <v>22000</v>
      </c>
      <c r="F68" s="100">
        <v>22000</v>
      </c>
      <c r="G68" s="79">
        <v>0</v>
      </c>
      <c r="H68" s="79">
        <v>0.71</v>
      </c>
      <c r="I68" s="77">
        <v>22000</v>
      </c>
      <c r="J68" s="77">
        <v>22000</v>
      </c>
      <c r="K68" s="77">
        <v>22000</v>
      </c>
      <c r="L68" s="79">
        <v>0</v>
      </c>
      <c r="M68" s="123">
        <v>1.65</v>
      </c>
    </row>
    <row r="69" spans="2:13" x14ac:dyDescent="0.25">
      <c r="B69" s="207" t="s">
        <v>137</v>
      </c>
      <c r="C69" s="77">
        <v>20.094000000000001</v>
      </c>
      <c r="D69" s="77">
        <v>13.36</v>
      </c>
      <c r="E69" s="77">
        <v>8.61</v>
      </c>
      <c r="F69" s="100">
        <v>8.61</v>
      </c>
      <c r="G69" s="79">
        <v>-0.246</v>
      </c>
      <c r="H69" s="79">
        <v>1E-3</v>
      </c>
      <c r="I69" s="77">
        <v>8.61</v>
      </c>
      <c r="J69" s="77">
        <v>8.61</v>
      </c>
      <c r="K69" s="77">
        <v>8.61</v>
      </c>
      <c r="L69" s="79">
        <v>0</v>
      </c>
      <c r="M69" s="123">
        <v>1E-3</v>
      </c>
    </row>
    <row r="70" spans="2:13" x14ac:dyDescent="0.25">
      <c r="B70" s="128" t="s">
        <v>118</v>
      </c>
      <c r="C70" s="77">
        <v>10.236000000000001</v>
      </c>
      <c r="D70" s="77">
        <v>10.972</v>
      </c>
      <c r="E70" s="77">
        <v>99.373999999999995</v>
      </c>
      <c r="F70" s="100">
        <v>180.774</v>
      </c>
      <c r="G70" s="79">
        <v>1.6040000000000001</v>
      </c>
      <c r="H70" s="79">
        <v>5.0000000000000001E-3</v>
      </c>
      <c r="I70" s="77">
        <v>165.61699999999999</v>
      </c>
      <c r="J70" s="77">
        <v>2.827</v>
      </c>
      <c r="K70" s="77">
        <v>0</v>
      </c>
      <c r="L70" s="79">
        <v>-1</v>
      </c>
      <c r="M70" s="123">
        <v>7.0000000000000001E-3</v>
      </c>
    </row>
    <row r="71" spans="2:13" x14ac:dyDescent="0.25">
      <c r="B71" s="128" t="s">
        <v>55</v>
      </c>
      <c r="C71" s="77">
        <v>64.381</v>
      </c>
      <c r="D71" s="77">
        <v>112.50700000000001</v>
      </c>
      <c r="E71" s="77">
        <v>184.423</v>
      </c>
      <c r="F71" s="100">
        <v>419.63200000000001</v>
      </c>
      <c r="G71" s="79">
        <v>0.86799999999999999</v>
      </c>
      <c r="H71" s="79">
        <v>1.4999999999999999E-2</v>
      </c>
      <c r="I71" s="77">
        <v>414.303</v>
      </c>
      <c r="J71" s="77">
        <v>355.291</v>
      </c>
      <c r="K71" s="77">
        <v>355.291</v>
      </c>
      <c r="L71" s="79">
        <v>-5.3999999999999999E-2</v>
      </c>
      <c r="M71" s="123">
        <v>2.9000000000000001E-2</v>
      </c>
    </row>
    <row r="72" spans="2:13" x14ac:dyDescent="0.25">
      <c r="B72" s="207" t="s">
        <v>150</v>
      </c>
      <c r="C72" s="77">
        <v>139.50899999999999</v>
      </c>
      <c r="D72" s="77">
        <v>207.90899999999999</v>
      </c>
      <c r="E72" s="77">
        <v>0</v>
      </c>
      <c r="F72" s="100">
        <v>0</v>
      </c>
      <c r="G72" s="79">
        <v>-1</v>
      </c>
      <c r="H72" s="79">
        <v>8.9999999999999993E-3</v>
      </c>
      <c r="I72" s="77">
        <v>0</v>
      </c>
      <c r="J72" s="77">
        <v>0</v>
      </c>
      <c r="K72" s="77">
        <v>0</v>
      </c>
      <c r="L72" s="79">
        <v>0</v>
      </c>
      <c r="M72" s="123">
        <v>0</v>
      </c>
    </row>
    <row r="73" spans="2:13" x14ac:dyDescent="0.25">
      <c r="B73" s="52" t="s">
        <v>56</v>
      </c>
      <c r="C73" s="77">
        <v>1728.49</v>
      </c>
      <c r="D73" s="77">
        <v>1345.1590000000001</v>
      </c>
      <c r="E73" s="77">
        <v>12715.304</v>
      </c>
      <c r="F73" s="100">
        <v>3309.2107086972719</v>
      </c>
      <c r="G73" s="79">
        <v>0.24199999999999999</v>
      </c>
      <c r="H73" s="79">
        <v>0.307</v>
      </c>
      <c r="I73" s="77">
        <v>2139.8302507598605</v>
      </c>
      <c r="J73" s="77">
        <v>2378.5495907640557</v>
      </c>
      <c r="K73" s="77">
        <v>2575.7097996423699</v>
      </c>
      <c r="L73" s="79">
        <v>-0.08</v>
      </c>
      <c r="M73" s="123">
        <v>0.19500000000000001</v>
      </c>
    </row>
    <row r="74" spans="2:13" x14ac:dyDescent="0.25">
      <c r="B74" s="61" t="s">
        <v>57</v>
      </c>
      <c r="C74" s="84">
        <v>8920.9189999999999</v>
      </c>
      <c r="D74" s="84">
        <v>10048.351999999999</v>
      </c>
      <c r="E74" s="84">
        <v>19909.082999999999</v>
      </c>
      <c r="F74" s="102">
        <v>12679.394828697272</v>
      </c>
      <c r="G74" s="103">
        <v>0.124</v>
      </c>
      <c r="H74" s="103">
        <v>1</v>
      </c>
      <c r="I74" s="84">
        <v>12335.994370759861</v>
      </c>
      <c r="J74" s="84">
        <v>13483.445710764056</v>
      </c>
      <c r="K74" s="84">
        <v>15164.833919642369</v>
      </c>
      <c r="L74" s="103">
        <v>6.0999999999999999E-2</v>
      </c>
      <c r="M74" s="104">
        <v>1</v>
      </c>
    </row>
    <row r="75" spans="2:13" x14ac:dyDescent="0.25">
      <c r="B75" s="129"/>
      <c r="C75" s="130"/>
      <c r="D75" s="130"/>
      <c r="E75" s="131"/>
      <c r="F75" s="131"/>
      <c r="G75" s="131"/>
      <c r="H75" s="131"/>
      <c r="I75" s="131"/>
      <c r="J75" s="131"/>
      <c r="K75" s="132"/>
      <c r="L75" s="132"/>
      <c r="M75" s="132"/>
    </row>
  </sheetData>
  <mergeCells count="6">
    <mergeCell ref="B2:M2"/>
    <mergeCell ref="G4:H4"/>
    <mergeCell ref="L4:M4"/>
    <mergeCell ref="B16:M16"/>
    <mergeCell ref="G18:H18"/>
    <mergeCell ref="L18:M1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B1:K15"/>
  <sheetViews>
    <sheetView showGridLines="0" tabSelected="1" topLeftCell="A6" workbookViewId="0">
      <selection activeCell="N14" sqref="N14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3" t="s">
        <v>58</v>
      </c>
    </row>
    <row r="2" spans="2:11" x14ac:dyDescent="0.25">
      <c r="B2" s="306" t="s">
        <v>240</v>
      </c>
      <c r="C2" s="306"/>
      <c r="D2" s="306"/>
      <c r="E2" s="306"/>
      <c r="F2" s="306"/>
      <c r="G2" s="306"/>
      <c r="H2" s="306"/>
      <c r="I2" s="306"/>
      <c r="J2" s="306"/>
      <c r="K2" s="306"/>
    </row>
    <row r="3" spans="2:11" ht="34.5" x14ac:dyDescent="0.25">
      <c r="B3" s="134" t="s">
        <v>60</v>
      </c>
      <c r="C3" s="135" t="s">
        <v>61</v>
      </c>
      <c r="D3" s="136" t="s">
        <v>62</v>
      </c>
      <c r="E3" s="307" t="s">
        <v>63</v>
      </c>
      <c r="F3" s="308"/>
      <c r="G3" s="309"/>
      <c r="H3" s="137" t="s">
        <v>64</v>
      </c>
      <c r="I3" s="310" t="s">
        <v>65</v>
      </c>
      <c r="J3" s="311"/>
      <c r="K3" s="311"/>
    </row>
    <row r="4" spans="2:11" x14ac:dyDescent="0.25">
      <c r="B4" s="242"/>
      <c r="C4" s="242"/>
      <c r="D4" s="243"/>
      <c r="E4" s="244" t="s">
        <v>7</v>
      </c>
      <c r="F4" s="244" t="s">
        <v>8</v>
      </c>
      <c r="G4" s="244" t="s">
        <v>9</v>
      </c>
      <c r="H4" s="244" t="s">
        <v>10</v>
      </c>
      <c r="I4" s="244" t="s">
        <v>12</v>
      </c>
      <c r="J4" s="244" t="s">
        <v>13</v>
      </c>
      <c r="K4" s="245" t="s">
        <v>14</v>
      </c>
    </row>
    <row r="5" spans="2:11" ht="45" x14ac:dyDescent="0.25">
      <c r="B5" s="246" t="s">
        <v>379</v>
      </c>
      <c r="C5" s="291" t="s">
        <v>232</v>
      </c>
      <c r="D5" s="247" t="s">
        <v>250</v>
      </c>
      <c r="E5" s="297" t="s">
        <v>393</v>
      </c>
      <c r="F5" s="297" t="s">
        <v>393</v>
      </c>
      <c r="G5" s="278">
        <v>0.13</v>
      </c>
      <c r="H5" s="278">
        <v>0.1</v>
      </c>
      <c r="I5" s="278">
        <v>0.1</v>
      </c>
      <c r="J5" s="278">
        <v>0.1</v>
      </c>
      <c r="K5" s="279">
        <v>0.1</v>
      </c>
    </row>
    <row r="6" spans="2:11" ht="22.5" customHeight="1" x14ac:dyDescent="0.25">
      <c r="B6" s="331" t="s">
        <v>380</v>
      </c>
      <c r="C6" s="292" t="s">
        <v>392</v>
      </c>
      <c r="D6" s="329" t="s">
        <v>246</v>
      </c>
      <c r="E6" s="268">
        <v>0.9</v>
      </c>
      <c r="F6" s="268">
        <v>0.9</v>
      </c>
      <c r="G6" s="335">
        <v>0</v>
      </c>
      <c r="H6" s="335">
        <v>0.9</v>
      </c>
      <c r="I6" s="335">
        <v>0.9</v>
      </c>
      <c r="J6" s="335">
        <v>0.9</v>
      </c>
      <c r="K6" s="332">
        <v>0.95</v>
      </c>
    </row>
    <row r="7" spans="2:11" x14ac:dyDescent="0.25">
      <c r="B7" s="331"/>
      <c r="C7" s="296"/>
      <c r="D7" s="329"/>
      <c r="E7" s="272" t="s">
        <v>381</v>
      </c>
      <c r="F7" s="272" t="s">
        <v>383</v>
      </c>
      <c r="G7" s="335"/>
      <c r="H7" s="335"/>
      <c r="I7" s="335"/>
      <c r="J7" s="335"/>
      <c r="K7" s="332"/>
    </row>
    <row r="8" spans="2:11" x14ac:dyDescent="0.25">
      <c r="B8" s="331"/>
      <c r="C8" s="294"/>
      <c r="D8" s="329"/>
      <c r="E8" s="273" t="s">
        <v>382</v>
      </c>
      <c r="F8" s="273" t="s">
        <v>384</v>
      </c>
      <c r="G8" s="335"/>
      <c r="H8" s="335"/>
      <c r="I8" s="335"/>
      <c r="J8" s="335"/>
      <c r="K8" s="332"/>
    </row>
    <row r="9" spans="2:11" ht="22.5" customHeight="1" x14ac:dyDescent="0.25">
      <c r="B9" s="331" t="s">
        <v>385</v>
      </c>
      <c r="C9" s="292" t="s">
        <v>392</v>
      </c>
      <c r="D9" s="329" t="s">
        <v>250</v>
      </c>
      <c r="E9" s="334">
        <v>30</v>
      </c>
      <c r="F9" s="334">
        <v>30</v>
      </c>
      <c r="G9" s="334">
        <v>0</v>
      </c>
      <c r="H9" s="334">
        <v>25</v>
      </c>
      <c r="I9" s="334">
        <v>25</v>
      </c>
      <c r="J9" s="334">
        <v>25</v>
      </c>
      <c r="K9" s="349">
        <v>25</v>
      </c>
    </row>
    <row r="10" spans="2:11" x14ac:dyDescent="0.25">
      <c r="B10" s="331"/>
      <c r="C10" s="293"/>
      <c r="D10" s="329"/>
      <c r="E10" s="334"/>
      <c r="F10" s="334"/>
      <c r="G10" s="334"/>
      <c r="H10" s="334"/>
      <c r="I10" s="334"/>
      <c r="J10" s="334"/>
      <c r="K10" s="349"/>
    </row>
    <row r="11" spans="2:11" ht="22.5" customHeight="1" x14ac:dyDescent="0.25">
      <c r="B11" s="331" t="s">
        <v>386</v>
      </c>
      <c r="C11" s="292" t="s">
        <v>392</v>
      </c>
      <c r="D11" s="329"/>
      <c r="E11" s="334">
        <v>25</v>
      </c>
      <c r="F11" s="334">
        <v>30</v>
      </c>
      <c r="G11" s="334">
        <v>0</v>
      </c>
      <c r="H11" s="334">
        <v>50</v>
      </c>
      <c r="I11" s="334">
        <v>50</v>
      </c>
      <c r="J11" s="334">
        <v>50</v>
      </c>
      <c r="K11" s="349">
        <v>50</v>
      </c>
    </row>
    <row r="12" spans="2:11" x14ac:dyDescent="0.25">
      <c r="B12" s="331"/>
      <c r="C12" s="293"/>
      <c r="D12" s="329"/>
      <c r="E12" s="334"/>
      <c r="F12" s="334"/>
      <c r="G12" s="334"/>
      <c r="H12" s="334"/>
      <c r="I12" s="334"/>
      <c r="J12" s="334"/>
      <c r="K12" s="349"/>
    </row>
    <row r="13" spans="2:11" ht="22.5" customHeight="1" x14ac:dyDescent="0.25">
      <c r="B13" s="331" t="s">
        <v>387</v>
      </c>
      <c r="C13" s="292" t="s">
        <v>392</v>
      </c>
      <c r="D13" s="329"/>
      <c r="E13" s="268">
        <v>0.7</v>
      </c>
      <c r="F13" s="268">
        <v>0.83</v>
      </c>
      <c r="G13" s="335">
        <v>0</v>
      </c>
      <c r="H13" s="335">
        <v>0.7</v>
      </c>
      <c r="I13" s="335">
        <v>0.7</v>
      </c>
      <c r="J13" s="335">
        <v>0.75</v>
      </c>
      <c r="K13" s="332">
        <v>0.8</v>
      </c>
    </row>
    <row r="14" spans="2:11" x14ac:dyDescent="0.25">
      <c r="B14" s="331"/>
      <c r="C14" s="296"/>
      <c r="D14" s="329"/>
      <c r="E14" s="272" t="s">
        <v>388</v>
      </c>
      <c r="F14" s="272" t="s">
        <v>390</v>
      </c>
      <c r="G14" s="335"/>
      <c r="H14" s="335"/>
      <c r="I14" s="335"/>
      <c r="J14" s="335"/>
      <c r="K14" s="332"/>
    </row>
    <row r="15" spans="2:11" x14ac:dyDescent="0.25">
      <c r="B15" s="336"/>
      <c r="C15" s="295"/>
      <c r="D15" s="330"/>
      <c r="E15" s="275" t="s">
        <v>389</v>
      </c>
      <c r="F15" s="275" t="s">
        <v>391</v>
      </c>
      <c r="G15" s="338"/>
      <c r="H15" s="338"/>
      <c r="I15" s="338"/>
      <c r="J15" s="338"/>
      <c r="K15" s="333"/>
    </row>
  </sheetData>
  <mergeCells count="33">
    <mergeCell ref="F11:F12"/>
    <mergeCell ref="J9:J10"/>
    <mergeCell ref="I11:I12"/>
    <mergeCell ref="J11:J12"/>
    <mergeCell ref="K11:K12"/>
    <mergeCell ref="B9:B10"/>
    <mergeCell ref="D9:D15"/>
    <mergeCell ref="E9:E10"/>
    <mergeCell ref="F9:F10"/>
    <mergeCell ref="K13:K15"/>
    <mergeCell ref="B13:B15"/>
    <mergeCell ref="G13:G15"/>
    <mergeCell ref="H13:H15"/>
    <mergeCell ref="I13:I15"/>
    <mergeCell ref="J13:J15"/>
    <mergeCell ref="B11:B12"/>
    <mergeCell ref="E11:E12"/>
    <mergeCell ref="K9:K10"/>
    <mergeCell ref="G11:G12"/>
    <mergeCell ref="H11:H12"/>
    <mergeCell ref="G9:G10"/>
    <mergeCell ref="B2:K2"/>
    <mergeCell ref="E3:G3"/>
    <mergeCell ref="I3:K3"/>
    <mergeCell ref="B6:B8"/>
    <mergeCell ref="D6:D8"/>
    <mergeCell ref="G6:G8"/>
    <mergeCell ref="H6:H8"/>
    <mergeCell ref="I6:I8"/>
    <mergeCell ref="J6:J8"/>
    <mergeCell ref="K6:K8"/>
    <mergeCell ref="H9:H10"/>
    <mergeCell ref="I9:I10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3" t="s">
        <v>58</v>
      </c>
    </row>
    <row r="2" spans="2:21" x14ac:dyDescent="0.25">
      <c r="B2" s="299" t="s">
        <v>241</v>
      </c>
      <c r="C2" s="312"/>
      <c r="D2" s="312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</row>
    <row r="3" spans="2:21" x14ac:dyDescent="0.25">
      <c r="B3" s="145"/>
      <c r="C3" s="313" t="s">
        <v>67</v>
      </c>
      <c r="D3" s="314"/>
      <c r="E3" s="146" t="s">
        <v>68</v>
      </c>
      <c r="F3" s="315" t="s">
        <v>69</v>
      </c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147"/>
      <c r="T3" s="316" t="s">
        <v>70</v>
      </c>
      <c r="U3" s="318" t="s">
        <v>71</v>
      </c>
    </row>
    <row r="4" spans="2:21" ht="54" x14ac:dyDescent="0.25">
      <c r="B4" s="148"/>
      <c r="C4" s="149" t="s">
        <v>72</v>
      </c>
      <c r="D4" s="150" t="s">
        <v>73</v>
      </c>
      <c r="E4" s="320" t="s">
        <v>74</v>
      </c>
      <c r="F4" s="321"/>
      <c r="G4" s="322"/>
      <c r="H4" s="320" t="s">
        <v>75</v>
      </c>
      <c r="I4" s="321"/>
      <c r="J4" s="322"/>
      <c r="K4" s="320" t="s">
        <v>76</v>
      </c>
      <c r="L4" s="321"/>
      <c r="M4" s="321"/>
      <c r="N4" s="321"/>
      <c r="O4" s="321"/>
      <c r="P4" s="321"/>
      <c r="Q4" s="321"/>
      <c r="R4" s="321"/>
      <c r="S4" s="322"/>
      <c r="T4" s="317"/>
      <c r="U4" s="319"/>
    </row>
    <row r="5" spans="2:21" x14ac:dyDescent="0.25">
      <c r="B5" s="151"/>
      <c r="C5" s="152"/>
      <c r="D5" s="153"/>
      <c r="E5" s="320" t="s">
        <v>9</v>
      </c>
      <c r="F5" s="321"/>
      <c r="G5" s="322"/>
      <c r="H5" s="320" t="s">
        <v>10</v>
      </c>
      <c r="I5" s="321"/>
      <c r="J5" s="322"/>
      <c r="K5" s="320" t="s">
        <v>12</v>
      </c>
      <c r="L5" s="321"/>
      <c r="M5" s="322"/>
      <c r="N5" s="320" t="s">
        <v>13</v>
      </c>
      <c r="O5" s="321"/>
      <c r="P5" s="322"/>
      <c r="Q5" s="320" t="s">
        <v>14</v>
      </c>
      <c r="R5" s="321"/>
      <c r="S5" s="322"/>
      <c r="T5" s="154" t="s">
        <v>15</v>
      </c>
      <c r="U5" s="155"/>
    </row>
    <row r="6" spans="2:21" ht="19.5" x14ac:dyDescent="0.25">
      <c r="B6" s="156" t="s">
        <v>242</v>
      </c>
      <c r="C6" s="157"/>
      <c r="D6" s="158"/>
      <c r="E6" s="159" t="s">
        <v>78</v>
      </c>
      <c r="F6" s="160" t="s">
        <v>79</v>
      </c>
      <c r="G6" s="161" t="s">
        <v>80</v>
      </c>
      <c r="H6" s="159" t="s">
        <v>78</v>
      </c>
      <c r="I6" s="160" t="s">
        <v>79</v>
      </c>
      <c r="J6" s="161" t="s">
        <v>80</v>
      </c>
      <c r="K6" s="159" t="s">
        <v>78</v>
      </c>
      <c r="L6" s="160" t="s">
        <v>79</v>
      </c>
      <c r="M6" s="161" t="s">
        <v>80</v>
      </c>
      <c r="N6" s="159" t="s">
        <v>78</v>
      </c>
      <c r="O6" s="160" t="s">
        <v>79</v>
      </c>
      <c r="P6" s="161" t="s">
        <v>80</v>
      </c>
      <c r="Q6" s="159" t="s">
        <v>78</v>
      </c>
      <c r="R6" s="160" t="s">
        <v>79</v>
      </c>
      <c r="S6" s="161" t="s">
        <v>80</v>
      </c>
      <c r="T6" s="162" t="s">
        <v>81</v>
      </c>
      <c r="U6" s="163"/>
    </row>
    <row r="7" spans="2:21" ht="18" x14ac:dyDescent="0.25">
      <c r="B7" s="164" t="s">
        <v>82</v>
      </c>
      <c r="C7" s="165">
        <v>145</v>
      </c>
      <c r="D7" s="166">
        <v>145</v>
      </c>
      <c r="E7" s="167">
        <v>180</v>
      </c>
      <c r="F7" s="168">
        <v>145.05639119086919</v>
      </c>
      <c r="G7" s="169">
        <v>0.80586883994927327</v>
      </c>
      <c r="H7" s="167">
        <v>159</v>
      </c>
      <c r="I7" s="168">
        <v>173.35549660461629</v>
      </c>
      <c r="J7" s="169">
        <v>1.0902861421673982</v>
      </c>
      <c r="K7" s="167">
        <v>177</v>
      </c>
      <c r="L7" s="168">
        <v>180.66363509341727</v>
      </c>
      <c r="M7" s="169">
        <v>1.0206985033526399</v>
      </c>
      <c r="N7" s="167">
        <v>187</v>
      </c>
      <c r="O7" s="168">
        <v>189.61738150887575</v>
      </c>
      <c r="P7" s="169">
        <v>1.0139966925608328</v>
      </c>
      <c r="Q7" s="167">
        <v>187</v>
      </c>
      <c r="R7" s="168">
        <v>194.78262812661086</v>
      </c>
      <c r="S7" s="168">
        <v>1.0416183322278656</v>
      </c>
      <c r="T7" s="170">
        <v>5.5556523438351713E-2</v>
      </c>
      <c r="U7" s="170">
        <v>1.0000000000000002</v>
      </c>
    </row>
    <row r="8" spans="2:21" x14ac:dyDescent="0.25">
      <c r="B8" s="171" t="s">
        <v>124</v>
      </c>
      <c r="C8" s="172">
        <v>18</v>
      </c>
      <c r="D8" s="172">
        <v>18</v>
      </c>
      <c r="E8" s="173">
        <v>6</v>
      </c>
      <c r="F8" s="174">
        <v>6.4305365548482598</v>
      </c>
      <c r="G8" s="175">
        <v>1.07175609247471</v>
      </c>
      <c r="H8" s="173">
        <v>18</v>
      </c>
      <c r="I8" s="174">
        <v>4.6477445273521898</v>
      </c>
      <c r="J8" s="175">
        <v>0.25820802929734388</v>
      </c>
      <c r="K8" s="173">
        <v>18</v>
      </c>
      <c r="L8" s="174">
        <v>5.6484010971864702</v>
      </c>
      <c r="M8" s="175">
        <v>0.31380006095480389</v>
      </c>
      <c r="N8" s="173">
        <v>18</v>
      </c>
      <c r="O8" s="174">
        <v>5.6974867886189404</v>
      </c>
      <c r="P8" s="175">
        <v>0.31652704381216334</v>
      </c>
      <c r="Q8" s="176">
        <v>18</v>
      </c>
      <c r="R8" s="174">
        <v>5.9527363630819403</v>
      </c>
      <c r="S8" s="174">
        <v>0.33070757572677445</v>
      </c>
      <c r="T8" s="177">
        <v>0</v>
      </c>
      <c r="U8" s="178">
        <v>0.10185395785200145</v>
      </c>
    </row>
    <row r="9" spans="2:21" x14ac:dyDescent="0.25">
      <c r="B9" s="171" t="s">
        <v>83</v>
      </c>
      <c r="C9" s="179">
        <v>70</v>
      </c>
      <c r="D9" s="179">
        <v>70</v>
      </c>
      <c r="E9" s="180">
        <v>19</v>
      </c>
      <c r="F9" s="181">
        <v>4.1063510836204093</v>
      </c>
      <c r="G9" s="182">
        <v>0.21612374124317943</v>
      </c>
      <c r="H9" s="180">
        <v>74</v>
      </c>
      <c r="I9" s="181">
        <v>65.552953237993108</v>
      </c>
      <c r="J9" s="182">
        <v>0.88585071943233928</v>
      </c>
      <c r="K9" s="180">
        <v>89</v>
      </c>
      <c r="L9" s="181">
        <v>66.426012903071395</v>
      </c>
      <c r="M9" s="182">
        <v>0.74635969554012804</v>
      </c>
      <c r="N9" s="180">
        <v>94</v>
      </c>
      <c r="O9" s="181">
        <v>69.16416340607411</v>
      </c>
      <c r="P9" s="182">
        <v>0.73578897240504371</v>
      </c>
      <c r="Q9" s="183">
        <v>94</v>
      </c>
      <c r="R9" s="181">
        <v>68.705317266916097</v>
      </c>
      <c r="S9" s="181">
        <v>0.73090763049910745</v>
      </c>
      <c r="T9" s="184">
        <v>8.3008947425307955E-2</v>
      </c>
      <c r="U9" s="185">
        <v>0.49339531434284911</v>
      </c>
    </row>
    <row r="10" spans="2:21" x14ac:dyDescent="0.25">
      <c r="B10" s="171" t="s">
        <v>84</v>
      </c>
      <c r="C10" s="179">
        <v>31</v>
      </c>
      <c r="D10" s="179">
        <v>31</v>
      </c>
      <c r="E10" s="180">
        <v>80</v>
      </c>
      <c r="F10" s="181">
        <v>43.968205960239402</v>
      </c>
      <c r="G10" s="182">
        <v>0.54960257450299255</v>
      </c>
      <c r="H10" s="180">
        <v>36</v>
      </c>
      <c r="I10" s="181">
        <v>33.765814229495</v>
      </c>
      <c r="J10" s="182">
        <v>0.93793928415263883</v>
      </c>
      <c r="K10" s="180">
        <v>39</v>
      </c>
      <c r="L10" s="181">
        <v>36.180007027867497</v>
      </c>
      <c r="M10" s="182">
        <v>0.92769248789403835</v>
      </c>
      <c r="N10" s="180">
        <v>44</v>
      </c>
      <c r="O10" s="181">
        <v>39.6563971366514</v>
      </c>
      <c r="P10" s="182">
        <v>0.90128175310571368</v>
      </c>
      <c r="Q10" s="183">
        <v>44</v>
      </c>
      <c r="R10" s="181">
        <v>41.660761593205201</v>
      </c>
      <c r="S10" s="181">
        <v>0.94683549075466367</v>
      </c>
      <c r="T10" s="184">
        <v>6.917810999860885E-2</v>
      </c>
      <c r="U10" s="185">
        <v>0.22933557817114697</v>
      </c>
    </row>
    <row r="11" spans="2:21" x14ac:dyDescent="0.25">
      <c r="B11" s="171" t="s">
        <v>85</v>
      </c>
      <c r="C11" s="179">
        <v>20</v>
      </c>
      <c r="D11" s="179">
        <v>20</v>
      </c>
      <c r="E11" s="180">
        <v>68</v>
      </c>
      <c r="F11" s="181">
        <v>68.98174272601301</v>
      </c>
      <c r="G11" s="182">
        <v>1.0144373930296031</v>
      </c>
      <c r="H11" s="180">
        <v>23</v>
      </c>
      <c r="I11" s="181">
        <v>45.153783555882001</v>
      </c>
      <c r="J11" s="182">
        <v>1.9632079806905218</v>
      </c>
      <c r="K11" s="180">
        <v>23</v>
      </c>
      <c r="L11" s="181">
        <v>47.877609300094697</v>
      </c>
      <c r="M11" s="182">
        <v>2.0816351869606389</v>
      </c>
      <c r="N11" s="180">
        <v>23</v>
      </c>
      <c r="O11" s="181">
        <v>49.365687635602299</v>
      </c>
      <c r="P11" s="182">
        <v>2.1463342450261869</v>
      </c>
      <c r="Q11" s="183">
        <v>23</v>
      </c>
      <c r="R11" s="181">
        <v>51.577289211797499</v>
      </c>
      <c r="S11" s="181">
        <v>2.2424908352955435</v>
      </c>
      <c r="T11" s="184">
        <v>0</v>
      </c>
      <c r="U11" s="185">
        <v>0.13014672392200186</v>
      </c>
    </row>
    <row r="12" spans="2:21" x14ac:dyDescent="0.25">
      <c r="B12" s="186" t="s">
        <v>86</v>
      </c>
      <c r="C12" s="187">
        <v>6</v>
      </c>
      <c r="D12" s="187">
        <v>6</v>
      </c>
      <c r="E12" s="188">
        <v>7</v>
      </c>
      <c r="F12" s="189">
        <v>21.569554866148099</v>
      </c>
      <c r="G12" s="190">
        <v>3.0813649808782997</v>
      </c>
      <c r="H12" s="188">
        <v>8</v>
      </c>
      <c r="I12" s="189">
        <v>24.235201053894002</v>
      </c>
      <c r="J12" s="190">
        <v>3.0294001317367503</v>
      </c>
      <c r="K12" s="188">
        <v>8</v>
      </c>
      <c r="L12" s="189">
        <v>24.531604765197201</v>
      </c>
      <c r="M12" s="190">
        <v>3.0664505956496502</v>
      </c>
      <c r="N12" s="188">
        <v>8</v>
      </c>
      <c r="O12" s="189">
        <v>25.733646541929001</v>
      </c>
      <c r="P12" s="190">
        <v>3.2167058177411252</v>
      </c>
      <c r="Q12" s="191">
        <v>8</v>
      </c>
      <c r="R12" s="189">
        <v>26.886523691610098</v>
      </c>
      <c r="S12" s="189">
        <v>3.3608154614512622</v>
      </c>
      <c r="T12" s="192">
        <v>0</v>
      </c>
      <c r="U12" s="193">
        <v>4.5268425712000647E-2</v>
      </c>
    </row>
    <row r="13" spans="2:21" x14ac:dyDescent="0.25">
      <c r="B13" s="194" t="s">
        <v>87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2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8C3889-685D-48D6-8FD4-AF7CA419C38B}"/>
</file>

<file path=customXml/itemProps2.xml><?xml version="1.0" encoding="utf-8"?>
<ds:datastoreItem xmlns:ds="http://schemas.openxmlformats.org/officeDocument/2006/customXml" ds:itemID="{73BD6113-042F-4961-9B6F-AF2B8E3795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46</vt:i4>
      </vt:variant>
    </vt:vector>
  </HeadingPairs>
  <TitlesOfParts>
    <vt:vector size="46" baseType="lpstr">
      <vt:lpstr>Index</vt:lpstr>
      <vt:lpstr>ASBFinancial</vt:lpstr>
      <vt:lpstr>ASBPerfom</vt:lpstr>
      <vt:lpstr>ASBPersonnel</vt:lpstr>
      <vt:lpstr>CBDAFinancial</vt:lpstr>
      <vt:lpstr>CBDAPerfom</vt:lpstr>
      <vt:lpstr>CBDAPersonnel</vt:lpstr>
      <vt:lpstr>DBSAFinancial</vt:lpstr>
      <vt:lpstr>DBSAPerfom</vt:lpstr>
      <vt:lpstr>DBSAPersonnel</vt:lpstr>
      <vt:lpstr>FFCFinancial</vt:lpstr>
      <vt:lpstr>FFCPerfom</vt:lpstr>
      <vt:lpstr>FFCPersonnel</vt:lpstr>
      <vt:lpstr>FICFinancial</vt:lpstr>
      <vt:lpstr>FICPerfom</vt:lpstr>
      <vt:lpstr>FICPersonnel</vt:lpstr>
      <vt:lpstr>FSCAFinancial</vt:lpstr>
      <vt:lpstr>FSCAPerfom</vt:lpstr>
      <vt:lpstr>FSCAPersonnel</vt:lpstr>
      <vt:lpstr>GPAAFinancial</vt:lpstr>
      <vt:lpstr>GPAAPerfom</vt:lpstr>
      <vt:lpstr>GPAAPersonnel</vt:lpstr>
      <vt:lpstr>GTACFinancial</vt:lpstr>
      <vt:lpstr>GTACPerfom</vt:lpstr>
      <vt:lpstr>GTACPersonnel</vt:lpstr>
      <vt:lpstr>IRBAFinancial</vt:lpstr>
      <vt:lpstr>IRBAPerfom</vt:lpstr>
      <vt:lpstr>IRBAPersonnel</vt:lpstr>
      <vt:lpstr>Land BankFinancial</vt:lpstr>
      <vt:lpstr>Land BankPerfom</vt:lpstr>
      <vt:lpstr>Land BankPersonnel</vt:lpstr>
      <vt:lpstr>FAISFinancial</vt:lpstr>
      <vt:lpstr>FAISPerfom</vt:lpstr>
      <vt:lpstr>FAISPersonnel</vt:lpstr>
      <vt:lpstr>OPFAFinancial</vt:lpstr>
      <vt:lpstr>OPFAPerfom</vt:lpstr>
      <vt:lpstr>OPFAPersonnel</vt:lpstr>
      <vt:lpstr>PICFinancial</vt:lpstr>
      <vt:lpstr>PICPerfom</vt:lpstr>
      <vt:lpstr>PICPersonnel</vt:lpstr>
      <vt:lpstr>SARSFinancial</vt:lpstr>
      <vt:lpstr>SARSPerfom</vt:lpstr>
      <vt:lpstr>SARSPersonnel</vt:lpstr>
      <vt:lpstr>SASRIAFinancial</vt:lpstr>
      <vt:lpstr>SASRIAPerfom</vt:lpstr>
      <vt:lpstr>SASRIAPersonnel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VICTOR RAMPHELE</cp:lastModifiedBy>
  <dcterms:created xsi:type="dcterms:W3CDTF">2023-02-20T09:28:19Z</dcterms:created>
  <dcterms:modified xsi:type="dcterms:W3CDTF">2023-02-21T10:40:06Z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2023-02-21T09:47:27Z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b4f7781c-91a0-4a79-91d4-9f2550aa1da7</vt:lpwstr>
  </property>
  <property fmtid="{D5CDD505-2E9C-101B-9397-08002B2CF9AE}" pid="8" name="MSIP_Label_93c4247e-447d-4732-af29-2e529a4288f1_ContentBits">
    <vt:lpwstr>0</vt:lpwstr>
  </property>
</Properties>
</file>